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wrn.выпдох." hidden="1">{#N/A,#N/A,FALSE,"Вып.доходы"}</definedName>
    <definedName name="Year1">Субсидии!$U$10</definedName>
    <definedName name="Year2Year3">Субсидии!$U$11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Субсидии!$A$1:$U$73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U72" i="11" l="1"/>
  <c r="U71" i="11"/>
  <c r="U70" i="11"/>
  <c r="U69" i="11"/>
  <c r="U68" i="11"/>
  <c r="U67" i="11"/>
  <c r="U66" i="11"/>
  <c r="U65" i="11"/>
  <c r="U64" i="11"/>
  <c r="U63" i="11"/>
  <c r="U62" i="11"/>
  <c r="U61" i="11"/>
  <c r="U60" i="11"/>
  <c r="U59" i="11"/>
  <c r="U58" i="1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F13" i="11"/>
  <c r="U18" i="11"/>
  <c r="U11" i="11"/>
  <c r="U10" i="11"/>
</calcChain>
</file>

<file path=xl/sharedStrings.xml><?xml version="1.0" encoding="utf-8"?>
<sst xmlns="http://schemas.openxmlformats.org/spreadsheetml/2006/main" count="232" uniqueCount="164">
  <si>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</si>
  <si>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</si>
  <si>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</si>
  <si>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</si>
  <si>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</si>
  <si>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</si>
  <si>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</si>
  <si>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</si>
  <si>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</si>
  <si>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</si>
  <si>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</si>
  <si>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</si>
  <si>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</si>
  <si>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</si>
  <si>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</si>
  <si>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</si>
  <si>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</si>
  <si>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</si>
  <si>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</si>
  <si>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</si>
  <si>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</si>
  <si>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</si>
  <si>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</si>
  <si>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</si>
  <si>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</si>
  <si>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</si>
  <si>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</si>
  <si>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</si>
  <si>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</si>
  <si>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</si>
  <si>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</si>
  <si>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Выполнение работ по облицовке фасада МБДОУ "Никольский детский сад"</t>
  </si>
  <si>
    <t>Проведение капитального ремонта МБДОУ "Никольский детский сад"</t>
  </si>
  <si>
    <t>Проведение капитального ремонта в МКОУ "Крутогоровская школа основного общего образования"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</si>
  <si>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</si>
  <si>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</si>
  <si>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</si>
  <si>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</si>
  <si>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</si>
  <si>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</si>
  <si>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</si>
  <si>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</si>
  <si>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</si>
  <si>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</si>
  <si>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</si>
  <si>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</si>
  <si>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</si>
  <si>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</si>
  <si>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</si>
  <si>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</si>
  <si>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</si>
  <si>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</si>
  <si>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</si>
  <si>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</si>
  <si>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</si>
  <si>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</si>
  <si>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</si>
  <si>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</si>
  <si>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</si>
  <si>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</si>
  <si>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</si>
  <si>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</si>
  <si>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Установка оборудования котельных №1 "Центральная", № 2 "Школьная" в с.Никольское Алеутского района</t>
  </si>
  <si>
    <t>Приобретение и доставка котлов для котельной "Совхоз" для городского округа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</si>
  <si>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</si>
  <si>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</si>
  <si>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</si>
  <si>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</si>
  <si>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</si>
  <si>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</si>
  <si>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</si>
  <si>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</si>
  <si>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</si>
  <si>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</si>
  <si>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</si>
  <si>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</si>
  <si>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</si>
  <si>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</si>
  <si>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</si>
  <si>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</si>
  <si>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</si>
  <si>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</si>
  <si>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сельского дома культуры в с. Таловка</t>
  </si>
  <si>
    <t>Проведение ремонта  сельского дома культуры в с. Слаутное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</si>
  <si>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</si>
  <si>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</si>
  <si>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</si>
  <si>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</si>
  <si>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</si>
  <si>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</si>
  <si>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</si>
  <si>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</si>
  <si>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</si>
  <si>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</si>
  <si>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</si>
  <si>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</si>
  <si>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</si>
  <si>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</si>
  <si>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</si>
  <si>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</si>
  <si>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</si>
  <si>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</si>
  <si>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</si>
  <si>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</si>
  <si>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</si>
  <si>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</si>
  <si>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</si>
  <si>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</si>
  <si>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</si>
  <si>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</si>
  <si>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</si>
  <si>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</si>
  <si>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</si>
  <si>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</si>
  <si>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</si>
  <si>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</si>
  <si>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</si>
  <si>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</si>
  <si>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</si>
  <si>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</si>
  <si>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</si>
  <si>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</si>
  <si>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</si>
  <si>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</si>
  <si>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</si>
  <si>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</si>
  <si>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</si>
  <si>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</si>
  <si>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Расходы за счет средств краевого бюджета</t>
  </si>
  <si>
    <t>Пользователь</t>
  </si>
  <si>
    <t>Grosfeld</t>
  </si>
  <si>
    <t>Дата и время AOS</t>
  </si>
  <si>
    <t>2014-01-29T22:36:36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</si>
  <si>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</si>
  <si>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</si>
  <si>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</si>
  <si>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</si>
  <si>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</si>
  <si>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</si>
  <si>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</si>
  <si>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</si>
  <si>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</si>
  <si>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</si>
  <si>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</si>
  <si>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</si>
  <si>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</si>
  <si>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</si>
  <si>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</si>
  <si>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</si>
  <si>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</si>
  <si>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</si>
  <si>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</si>
  <si>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</si>
  <si>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</si>
  <si>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</si>
  <si>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</si>
  <si>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</si>
  <si>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</si>
  <si>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</si>
  <si>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12</t>
  </si>
  <si>
    <t>Приложение 13</t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</si>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</sst>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Alignment="1"/>
    <xf numFmtId="49" fontId="14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/>
    </xf>
    <xf numFmtId="165" fontId="8" fillId="3" borderId="3" xfId="0" applyNumberFormat="1" applyFont="1" applyFill="1" applyBorder="1" applyAlignment="1">
      <alignment horizontal="right" vertical="center" shrinkToFit="1"/>
    </xf>
    <xf numFmtId="165" fontId="8" fillId="0" borderId="3" xfId="0" applyNumberFormat="1" applyFont="1" applyFill="1" applyBorder="1" applyAlignment="1">
      <alignment horizontal="right" vertical="center" shrinkToFit="1"/>
    </xf>
    <xf numFmtId="165" fontId="9" fillId="0" borderId="3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2" borderId="0" xfId="1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165" fontId="9" fillId="0" borderId="3" xfId="0" applyNumberFormat="1" applyFont="1" applyFill="1" applyBorder="1" applyAlignment="1">
      <alignment horizontal="right" vertical="center" shrinkToFi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164" fontId="16" fillId="0" borderId="8" xfId="0" applyNumberFormat="1" applyFont="1" applyFill="1" applyBorder="1" applyAlignment="1">
      <alignment horizontal="center" vertical="center" wrapText="1"/>
    </xf>
    <xf numFmtId="164" fontId="17" fillId="0" borderId="8" xfId="0" applyNumberFormat="1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right" vertical="center" wrapText="1"/>
    </xf>
    <xf numFmtId="165" fontId="9" fillId="0" borderId="8" xfId="0" applyNumberFormat="1" applyFont="1" applyFill="1" applyBorder="1" applyAlignment="1">
      <alignment horizontal="right" vertical="center" shrinkToFit="1"/>
    </xf>
    <xf numFmtId="165" fontId="9" fillId="0" borderId="8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Тысячи [0]_перечис.11" xfId="2"/>
    <cellStyle name="Тысячи_перечис.11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324"/>
  <sheetViews>
    <sheetView tabSelected="1" view="pageBreakPreview" topLeftCell="H1" zoomScale="60" zoomScaleNormal="30" workbookViewId="0">
      <selection activeCell="U6" sqref="U6"/>
    </sheetView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23.42578125" style="1" customWidth="1"/>
    <col min="5" max="5" width="17.85546875" style="1" customWidth="1"/>
    <col min="6" max="6" width="24.85546875" style="1" customWidth="1"/>
    <col min="7" max="7" width="23.28515625" style="1" customWidth="1"/>
    <col min="8" max="8" width="22.85546875" style="1" customWidth="1"/>
    <col min="9" max="9" width="22.140625" style="1" customWidth="1"/>
    <col min="10" max="10" width="20.7109375" style="1" customWidth="1"/>
    <col min="11" max="12" width="22.42578125" style="1" customWidth="1"/>
    <col min="13" max="13" width="20.7109375" style="1" customWidth="1"/>
    <col min="14" max="14" width="22.5703125" style="1" customWidth="1"/>
    <col min="15" max="15" width="20.7109375" style="1" customWidth="1"/>
    <col min="16" max="17" width="21.85546875" style="1" customWidth="1"/>
    <col min="18" max="18" width="22.140625" style="1" customWidth="1"/>
    <col min="19" max="19" width="21.85546875" style="1" customWidth="1"/>
    <col min="20" max="20" width="20.7109375" style="1" customWidth="1"/>
    <col min="21" max="21" width="24.5703125" style="2" customWidth="1"/>
    <col min="22" max="16384" width="9.140625" style="1"/>
  </cols>
  <sheetData>
    <row r="1" spans="1:35" s="21" customFormat="1" ht="23.25" x14ac:dyDescent="0.35">
      <c r="A1" s="40"/>
      <c r="U1" s="41" t="s">
        <v>160</v>
      </c>
    </row>
    <row r="2" spans="1:35" s="21" customFormat="1" ht="23.25" x14ac:dyDescent="0.35">
      <c r="A2" s="40"/>
      <c r="U2" s="41" t="s">
        <v>12</v>
      </c>
    </row>
    <row r="3" spans="1:35" s="21" customFormat="1" ht="23.25" x14ac:dyDescent="0.35">
      <c r="A3" s="40"/>
      <c r="U3" s="41" t="s">
        <v>156</v>
      </c>
    </row>
    <row r="4" spans="1:35" s="21" customFormat="1" ht="23.25" x14ac:dyDescent="0.35">
      <c r="A4" s="40"/>
      <c r="U4" s="41" t="s">
        <v>157</v>
      </c>
    </row>
    <row r="5" spans="1:35" s="21" customFormat="1" ht="23.25" x14ac:dyDescent="0.35">
      <c r="A5" s="40"/>
      <c r="U5" s="41" t="s">
        <v>158</v>
      </c>
    </row>
    <row r="6" spans="1:35" s="21" customFormat="1" ht="23.25" x14ac:dyDescent="0.35">
      <c r="A6" s="40"/>
      <c r="U6" s="41" t="s">
        <v>163</v>
      </c>
    </row>
    <row r="7" spans="1:35" s="21" customFormat="1" ht="23.25" x14ac:dyDescent="0.35">
      <c r="A7" s="40"/>
      <c r="U7" s="42"/>
    </row>
    <row r="8" spans="1:35" ht="23.25" x14ac:dyDescent="0.35">
      <c r="A8" s="10">
        <v>2014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S8" s="21"/>
      <c r="T8" s="21"/>
      <c r="U8" s="19" t="s">
        <v>159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23.25" x14ac:dyDescent="0.35">
      <c r="A9" s="10">
        <v>2015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4"/>
      <c r="S9" s="21"/>
      <c r="T9" s="21"/>
      <c r="U9" s="19" t="s">
        <v>12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23.25" x14ac:dyDescent="0.35">
      <c r="A10" s="10">
        <v>2016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S10" s="21"/>
      <c r="T10" s="21"/>
      <c r="U10" s="19" t="str">
        <f>CONCATENATE("«О краевом бюджете на ",TableHeaderYear1," год ")</f>
        <v xml:space="preserve">«О краевом бюджете на 2014 год 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23.25" x14ac:dyDescent="0.3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4"/>
      <c r="S11" s="21"/>
      <c r="T11" s="21"/>
      <c r="U11" s="19" t="str">
        <f>CONCATENATE("и на плановый период ",TableHeaderYear2," и ",TableHeaderYear3," годов»")</f>
        <v>и на плановый период 2015 и 2016 годов»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23.25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S12" s="21"/>
      <c r="T12" s="21"/>
      <c r="U12" s="19" t="s">
        <v>161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42" customHeight="1" x14ac:dyDescent="0.35">
      <c r="B13" s="23"/>
      <c r="C13" s="23"/>
      <c r="D13" s="23"/>
      <c r="E13" s="23"/>
      <c r="F13" s="23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2014 год 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 x14ac:dyDescent="0.25">
      <c r="B14" s="5"/>
      <c r="C14" s="5"/>
      <c r="D14" s="5"/>
      <c r="E14" s="5"/>
      <c r="F14" s="5"/>
      <c r="G14" s="5"/>
      <c r="H14" s="5"/>
      <c r="I14" s="5"/>
      <c r="J14" s="6"/>
      <c r="K14" s="5"/>
      <c r="L14" s="5"/>
      <c r="M14" s="5"/>
      <c r="N14" s="5"/>
      <c r="O14" s="7"/>
      <c r="U14" s="11" t="s">
        <v>13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s="2" customFormat="1" ht="43.5" customHeight="1" x14ac:dyDescent="0.2">
      <c r="A15" s="56" t="s">
        <v>21</v>
      </c>
      <c r="B15" s="65" t="s">
        <v>14</v>
      </c>
      <c r="C15" s="65" t="s">
        <v>20</v>
      </c>
      <c r="D15" s="55"/>
      <c r="E15" s="65" t="s">
        <v>15</v>
      </c>
      <c r="F15" s="61" t="s">
        <v>18</v>
      </c>
      <c r="G15" s="53" t="s">
        <v>0</v>
      </c>
      <c r="H15" s="55" t="s">
        <v>1</v>
      </c>
      <c r="I15" s="56" t="s">
        <v>17</v>
      </c>
      <c r="J15" s="63" t="s">
        <v>2</v>
      </c>
      <c r="K15" s="55" t="s">
        <v>3</v>
      </c>
      <c r="L15" s="55" t="s">
        <v>4</v>
      </c>
      <c r="M15" s="53" t="s">
        <v>5</v>
      </c>
      <c r="N15" s="53" t="s">
        <v>6</v>
      </c>
      <c r="O15" s="53" t="s">
        <v>11</v>
      </c>
      <c r="P15" s="53" t="s">
        <v>7</v>
      </c>
      <c r="Q15" s="53" t="s">
        <v>8</v>
      </c>
      <c r="R15" s="53" t="s">
        <v>9</v>
      </c>
      <c r="S15" s="53" t="s">
        <v>10</v>
      </c>
      <c r="T15" s="54" t="s">
        <v>19</v>
      </c>
      <c r="U15" s="58" t="s">
        <v>16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s="2" customFormat="1" ht="23.25" customHeight="1" x14ac:dyDescent="0.2">
      <c r="A16" s="57"/>
      <c r="B16" s="61"/>
      <c r="C16" s="61"/>
      <c r="D16" s="56"/>
      <c r="E16" s="61"/>
      <c r="F16" s="62"/>
      <c r="G16" s="54"/>
      <c r="H16" s="56"/>
      <c r="I16" s="57"/>
      <c r="J16" s="64"/>
      <c r="K16" s="56"/>
      <c r="L16" s="56"/>
      <c r="M16" s="54"/>
      <c r="N16" s="54"/>
      <c r="O16" s="54"/>
      <c r="P16" s="54"/>
      <c r="Q16" s="54"/>
      <c r="R16" s="54"/>
      <c r="S16" s="54"/>
      <c r="T16" s="60"/>
      <c r="U16" s="59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s="18" customFormat="1" ht="18.75" customHeight="1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6">
        <v>21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4" customFormat="1" ht="225" x14ac:dyDescent="0.3">
      <c r="A18" s="29">
        <v>1</v>
      </c>
      <c r="B18" s="28" t="s">
        <v>22</v>
      </c>
      <c r="C18" s="20" t="s">
        <v>23</v>
      </c>
      <c r="D18" s="24"/>
      <c r="E18" s="25" t="s">
        <v>24</v>
      </c>
      <c r="F18" s="31"/>
      <c r="G18" s="31">
        <v>96050</v>
      </c>
      <c r="H18" s="31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>
        <f>SUM(F18:T18)</f>
        <v>96050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4" customFormat="1" ht="225" x14ac:dyDescent="0.3">
      <c r="A19" s="29">
        <v>2</v>
      </c>
      <c r="B19" s="28" t="s">
        <v>22</v>
      </c>
      <c r="C19" s="20" t="s">
        <v>23</v>
      </c>
      <c r="D19" s="24"/>
      <c r="E19" s="25" t="s">
        <v>25</v>
      </c>
      <c r="F19" s="31">
        <v>85001.33</v>
      </c>
      <c r="G19" s="31"/>
      <c r="H19" s="31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>
        <f t="shared" ref="U19:U72" si="0">SUM(F19:T19)</f>
        <v>85001.33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4" customFormat="1" ht="243.75" x14ac:dyDescent="0.3">
      <c r="A20" s="29">
        <v>3</v>
      </c>
      <c r="B20" s="28" t="s">
        <v>26</v>
      </c>
      <c r="C20" s="20" t="s">
        <v>27</v>
      </c>
      <c r="D20" s="24"/>
      <c r="E20" s="25" t="s">
        <v>28</v>
      </c>
      <c r="F20" s="31">
        <v>197769.60000000001</v>
      </c>
      <c r="G20" s="31">
        <v>87175</v>
      </c>
      <c r="H20" s="31">
        <v>18969.2</v>
      </c>
      <c r="I20" s="31">
        <v>18197.3</v>
      </c>
      <c r="J20" s="32">
        <v>7277.5</v>
      </c>
      <c r="K20" s="32">
        <v>18823.3</v>
      </c>
      <c r="L20" s="32">
        <v>10700.4</v>
      </c>
      <c r="M20" s="32">
        <v>970.5</v>
      </c>
      <c r="N20" s="32">
        <v>28051.1</v>
      </c>
      <c r="O20" s="32">
        <v>4827.8</v>
      </c>
      <c r="P20" s="32">
        <v>11267.3</v>
      </c>
      <c r="Q20" s="32">
        <v>9551.6</v>
      </c>
      <c r="R20" s="32">
        <v>4505.6000000000004</v>
      </c>
      <c r="S20" s="32">
        <v>14443</v>
      </c>
      <c r="T20" s="32"/>
      <c r="U20" s="33">
        <f t="shared" si="0"/>
        <v>432529.1999999999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14" customFormat="1" ht="300" x14ac:dyDescent="0.3">
      <c r="A21" s="29">
        <v>4</v>
      </c>
      <c r="B21" s="28" t="s">
        <v>29</v>
      </c>
      <c r="C21" s="20" t="s">
        <v>30</v>
      </c>
      <c r="D21" s="24"/>
      <c r="E21" s="25" t="s">
        <v>28</v>
      </c>
      <c r="F21" s="31"/>
      <c r="G21" s="31"/>
      <c r="H21" s="31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>
        <v>170150</v>
      </c>
      <c r="U21" s="33">
        <f t="shared" si="0"/>
        <v>170150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14" customFormat="1" ht="300" x14ac:dyDescent="0.3">
      <c r="A22" s="29">
        <v>5</v>
      </c>
      <c r="B22" s="28" t="s">
        <v>29</v>
      </c>
      <c r="C22" s="20" t="s">
        <v>30</v>
      </c>
      <c r="D22" s="24" t="s">
        <v>31</v>
      </c>
      <c r="E22" s="25" t="s">
        <v>28</v>
      </c>
      <c r="F22" s="31"/>
      <c r="G22" s="31"/>
      <c r="H22" s="31"/>
      <c r="I22" s="31"/>
      <c r="J22" s="32"/>
      <c r="K22" s="32"/>
      <c r="L22" s="32"/>
      <c r="M22" s="32">
        <v>4300.6482500000002</v>
      </c>
      <c r="N22" s="32"/>
      <c r="O22" s="32"/>
      <c r="P22" s="32"/>
      <c r="Q22" s="32"/>
      <c r="R22" s="32"/>
      <c r="S22" s="32"/>
      <c r="T22" s="32"/>
      <c r="U22" s="33">
        <f t="shared" si="0"/>
        <v>4300.6482500000002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14" customFormat="1" ht="300" x14ac:dyDescent="0.3">
      <c r="A23" s="29">
        <v>6</v>
      </c>
      <c r="B23" s="28" t="s">
        <v>29</v>
      </c>
      <c r="C23" s="20" t="s">
        <v>30</v>
      </c>
      <c r="D23" s="24" t="s">
        <v>32</v>
      </c>
      <c r="E23" s="25" t="s">
        <v>28</v>
      </c>
      <c r="F23" s="31"/>
      <c r="G23" s="31"/>
      <c r="H23" s="31"/>
      <c r="I23" s="31"/>
      <c r="J23" s="32"/>
      <c r="K23" s="32"/>
      <c r="L23" s="32"/>
      <c r="M23" s="32">
        <v>2123.4831399999998</v>
      </c>
      <c r="N23" s="32"/>
      <c r="O23" s="32"/>
      <c r="P23" s="32"/>
      <c r="Q23" s="32"/>
      <c r="R23" s="32"/>
      <c r="S23" s="32"/>
      <c r="T23" s="32"/>
      <c r="U23" s="33">
        <f t="shared" si="0"/>
        <v>2123.4831399999998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14" customFormat="1" ht="300" x14ac:dyDescent="0.3">
      <c r="A24" s="29">
        <v>7</v>
      </c>
      <c r="B24" s="28" t="s">
        <v>29</v>
      </c>
      <c r="C24" s="20" t="s">
        <v>30</v>
      </c>
      <c r="D24" s="24" t="s">
        <v>33</v>
      </c>
      <c r="E24" s="25" t="s">
        <v>28</v>
      </c>
      <c r="F24" s="31"/>
      <c r="G24" s="31"/>
      <c r="H24" s="31"/>
      <c r="I24" s="31"/>
      <c r="J24" s="32">
        <v>3144.1284799999999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>
        <f t="shared" si="0"/>
        <v>3144.1284799999999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14" customFormat="1" ht="243.75" x14ac:dyDescent="0.3">
      <c r="A25" s="29">
        <v>8</v>
      </c>
      <c r="B25" s="28" t="s">
        <v>34</v>
      </c>
      <c r="C25" s="20" t="s">
        <v>35</v>
      </c>
      <c r="D25" s="24"/>
      <c r="E25" s="25" t="s">
        <v>24</v>
      </c>
      <c r="F25" s="31">
        <v>137000</v>
      </c>
      <c r="G25" s="31"/>
      <c r="H25" s="31"/>
      <c r="I25" s="31"/>
      <c r="J25" s="32"/>
      <c r="K25" s="32"/>
      <c r="L25" s="32"/>
      <c r="M25" s="32"/>
      <c r="N25" s="32">
        <v>140709.57</v>
      </c>
      <c r="O25" s="32"/>
      <c r="P25" s="32"/>
      <c r="Q25" s="32"/>
      <c r="R25" s="32"/>
      <c r="S25" s="32"/>
      <c r="T25" s="32"/>
      <c r="U25" s="33">
        <f t="shared" si="0"/>
        <v>277709.57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14" customFormat="1" ht="281.25" x14ac:dyDescent="0.3">
      <c r="A26" s="29">
        <v>9</v>
      </c>
      <c r="B26" s="28" t="s">
        <v>36</v>
      </c>
      <c r="C26" s="20" t="s">
        <v>37</v>
      </c>
      <c r="D26" s="24"/>
      <c r="E26" s="25" t="s">
        <v>38</v>
      </c>
      <c r="F26" s="31">
        <v>150</v>
      </c>
      <c r="G26" s="31">
        <v>135</v>
      </c>
      <c r="H26" s="31"/>
      <c r="I26" s="31">
        <v>2000</v>
      </c>
      <c r="J26" s="32"/>
      <c r="K26" s="32"/>
      <c r="L26" s="32"/>
      <c r="M26" s="32"/>
      <c r="N26" s="32"/>
      <c r="O26" s="32"/>
      <c r="P26" s="32"/>
      <c r="Q26" s="32"/>
      <c r="R26" s="32">
        <v>250</v>
      </c>
      <c r="S26" s="32"/>
      <c r="T26" s="32"/>
      <c r="U26" s="33">
        <f t="shared" si="0"/>
        <v>2535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14" customFormat="1" ht="262.5" x14ac:dyDescent="0.3">
      <c r="A27" s="29">
        <v>10</v>
      </c>
      <c r="B27" s="28" t="s">
        <v>39</v>
      </c>
      <c r="C27" s="20" t="s">
        <v>40</v>
      </c>
      <c r="D27" s="24"/>
      <c r="E27" s="25" t="s">
        <v>38</v>
      </c>
      <c r="F27" s="31">
        <v>400</v>
      </c>
      <c r="G27" s="31"/>
      <c r="H27" s="31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>
        <f t="shared" si="0"/>
        <v>400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14" customFormat="1" ht="375" x14ac:dyDescent="0.3">
      <c r="A28" s="29">
        <v>11</v>
      </c>
      <c r="B28" s="28" t="s">
        <v>41</v>
      </c>
      <c r="C28" s="20" t="s">
        <v>42</v>
      </c>
      <c r="D28" s="24"/>
      <c r="E28" s="25" t="s">
        <v>38</v>
      </c>
      <c r="F28" s="31"/>
      <c r="G28" s="31">
        <v>263.7</v>
      </c>
      <c r="H28" s="31"/>
      <c r="I28" s="31">
        <v>1560</v>
      </c>
      <c r="J28" s="32"/>
      <c r="K28" s="32">
        <v>5000</v>
      </c>
      <c r="L28" s="32"/>
      <c r="M28" s="32"/>
      <c r="N28" s="32"/>
      <c r="O28" s="32"/>
      <c r="P28" s="32"/>
      <c r="Q28" s="32"/>
      <c r="R28" s="32"/>
      <c r="S28" s="32"/>
      <c r="T28" s="32"/>
      <c r="U28" s="33">
        <f t="shared" si="0"/>
        <v>6823.7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14" customFormat="1" ht="375" x14ac:dyDescent="0.3">
      <c r="A29" s="29">
        <v>12</v>
      </c>
      <c r="B29" s="28" t="s">
        <v>41</v>
      </c>
      <c r="C29" s="20" t="s">
        <v>42</v>
      </c>
      <c r="D29" s="24"/>
      <c r="E29" s="25" t="s">
        <v>43</v>
      </c>
      <c r="F29" s="31"/>
      <c r="G29" s="31"/>
      <c r="H29" s="31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>
        <v>2300</v>
      </c>
      <c r="U29" s="33">
        <f t="shared" si="0"/>
        <v>2300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14" customFormat="1" ht="300" x14ac:dyDescent="0.3">
      <c r="A30" s="29">
        <v>13</v>
      </c>
      <c r="B30" s="28" t="s">
        <v>44</v>
      </c>
      <c r="C30" s="20" t="s">
        <v>45</v>
      </c>
      <c r="D30" s="24"/>
      <c r="E30" s="25" t="s">
        <v>24</v>
      </c>
      <c r="F30" s="31">
        <v>29482.909489999998</v>
      </c>
      <c r="G30" s="31"/>
      <c r="H30" s="31"/>
      <c r="I30" s="31"/>
      <c r="J30" s="32"/>
      <c r="K30" s="32"/>
      <c r="L30" s="32"/>
      <c r="M30" s="32"/>
      <c r="N30" s="32">
        <v>23084.598999999998</v>
      </c>
      <c r="O30" s="32"/>
      <c r="P30" s="32"/>
      <c r="Q30" s="32"/>
      <c r="R30" s="32">
        <v>9999</v>
      </c>
      <c r="S30" s="32"/>
      <c r="T30" s="32">
        <v>41252.6</v>
      </c>
      <c r="U30" s="33">
        <f t="shared" si="0"/>
        <v>103819.10848999998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14" customFormat="1" ht="243.75" x14ac:dyDescent="0.3">
      <c r="A31" s="29">
        <v>14</v>
      </c>
      <c r="B31" s="28" t="s">
        <v>46</v>
      </c>
      <c r="C31" s="20" t="s">
        <v>47</v>
      </c>
      <c r="D31" s="24"/>
      <c r="E31" s="25" t="s">
        <v>24</v>
      </c>
      <c r="F31" s="31">
        <v>244292.77299999999</v>
      </c>
      <c r="G31" s="31"/>
      <c r="H31" s="31"/>
      <c r="I31" s="31"/>
      <c r="J31" s="32"/>
      <c r="K31" s="32"/>
      <c r="L31" s="32"/>
      <c r="M31" s="32"/>
      <c r="N31" s="32">
        <v>18342.310000000001</v>
      </c>
      <c r="O31" s="32"/>
      <c r="P31" s="32"/>
      <c r="Q31" s="32"/>
      <c r="R31" s="32"/>
      <c r="S31" s="32"/>
      <c r="T31" s="32"/>
      <c r="U31" s="33">
        <f t="shared" si="0"/>
        <v>262635.08299999998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14" customFormat="1" ht="262.5" x14ac:dyDescent="0.3">
      <c r="A32" s="29">
        <v>15</v>
      </c>
      <c r="B32" s="28" t="s">
        <v>48</v>
      </c>
      <c r="C32" s="20" t="s">
        <v>49</v>
      </c>
      <c r="D32" s="24"/>
      <c r="E32" s="25" t="s">
        <v>24</v>
      </c>
      <c r="F32" s="31">
        <v>34525</v>
      </c>
      <c r="G32" s="31"/>
      <c r="H32" s="31">
        <v>7886.55</v>
      </c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>
        <f t="shared" si="0"/>
        <v>42411.55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14" customFormat="1" ht="262.5" x14ac:dyDescent="0.3">
      <c r="A33" s="29">
        <v>16</v>
      </c>
      <c r="B33" s="28" t="s">
        <v>50</v>
      </c>
      <c r="C33" s="20" t="s">
        <v>51</v>
      </c>
      <c r="D33" s="24"/>
      <c r="E33" s="25" t="s">
        <v>24</v>
      </c>
      <c r="F33" s="31"/>
      <c r="G33" s="31"/>
      <c r="H33" s="31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>
        <v>364839</v>
      </c>
      <c r="U33" s="33">
        <f t="shared" si="0"/>
        <v>364839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14" customFormat="1" ht="281.25" x14ac:dyDescent="0.3">
      <c r="A34" s="29">
        <v>17</v>
      </c>
      <c r="B34" s="28" t="s">
        <v>52</v>
      </c>
      <c r="C34" s="20" t="s">
        <v>53</v>
      </c>
      <c r="D34" s="24"/>
      <c r="E34" s="25" t="s">
        <v>24</v>
      </c>
      <c r="F34" s="31"/>
      <c r="G34" s="31"/>
      <c r="H34" s="31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>
        <v>35161</v>
      </c>
      <c r="U34" s="33">
        <f t="shared" si="0"/>
        <v>35161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14" customFormat="1" ht="243.75" x14ac:dyDescent="0.3">
      <c r="A35" s="29">
        <v>18</v>
      </c>
      <c r="B35" s="28" t="s">
        <v>54</v>
      </c>
      <c r="C35" s="20" t="s">
        <v>55</v>
      </c>
      <c r="D35" s="24"/>
      <c r="E35" s="25" t="s">
        <v>56</v>
      </c>
      <c r="F35" s="31">
        <v>6203.0159999999996</v>
      </c>
      <c r="G35" s="31">
        <v>288.45600000000002</v>
      </c>
      <c r="H35" s="31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>
        <f t="shared" si="0"/>
        <v>6491.4719999999998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14" customFormat="1" ht="337.5" x14ac:dyDescent="0.3">
      <c r="A36" s="29">
        <v>19</v>
      </c>
      <c r="B36" s="28" t="s">
        <v>57</v>
      </c>
      <c r="C36" s="20" t="s">
        <v>58</v>
      </c>
      <c r="D36" s="24"/>
      <c r="E36" s="25" t="s">
        <v>59</v>
      </c>
      <c r="F36" s="31">
        <v>106664</v>
      </c>
      <c r="G36" s="31">
        <v>96632</v>
      </c>
      <c r="H36" s="31">
        <v>52823</v>
      </c>
      <c r="I36" s="31">
        <v>30431</v>
      </c>
      <c r="J36" s="32">
        <v>12825</v>
      </c>
      <c r="K36" s="32">
        <v>56081</v>
      </c>
      <c r="L36" s="32">
        <v>6367</v>
      </c>
      <c r="M36" s="32">
        <v>11312</v>
      </c>
      <c r="N36" s="32">
        <v>24085</v>
      </c>
      <c r="O36" s="32">
        <v>16658</v>
      </c>
      <c r="P36" s="32">
        <v>39816</v>
      </c>
      <c r="Q36" s="32">
        <v>36407</v>
      </c>
      <c r="R36" s="32">
        <v>42785</v>
      </c>
      <c r="S36" s="32">
        <v>50302</v>
      </c>
      <c r="T36" s="32"/>
      <c r="U36" s="33">
        <f t="shared" si="0"/>
        <v>583188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14" customFormat="1" ht="393.75" x14ac:dyDescent="0.3">
      <c r="A37" s="29">
        <v>20</v>
      </c>
      <c r="B37" s="28" t="s">
        <v>60</v>
      </c>
      <c r="C37" s="20" t="s">
        <v>61</v>
      </c>
      <c r="D37" s="24"/>
      <c r="E37" s="25" t="s">
        <v>59</v>
      </c>
      <c r="F37" s="31"/>
      <c r="G37" s="31"/>
      <c r="H37" s="31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>
        <v>457095.64</v>
      </c>
      <c r="U37" s="33">
        <f t="shared" si="0"/>
        <v>457095.64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14" customFormat="1" ht="393.75" x14ac:dyDescent="0.3">
      <c r="A38" s="29">
        <v>21</v>
      </c>
      <c r="B38" s="28" t="s">
        <v>60</v>
      </c>
      <c r="C38" s="20" t="s">
        <v>61</v>
      </c>
      <c r="D38" s="24" t="s">
        <v>62</v>
      </c>
      <c r="E38" s="25" t="s">
        <v>59</v>
      </c>
      <c r="F38" s="31"/>
      <c r="G38" s="31"/>
      <c r="H38" s="31"/>
      <c r="I38" s="31"/>
      <c r="J38" s="32"/>
      <c r="K38" s="32"/>
      <c r="L38" s="32"/>
      <c r="M38" s="32">
        <v>12409.165000000001</v>
      </c>
      <c r="N38" s="32"/>
      <c r="O38" s="32"/>
      <c r="P38" s="32"/>
      <c r="Q38" s="32"/>
      <c r="R38" s="32"/>
      <c r="S38" s="32"/>
      <c r="T38" s="32"/>
      <c r="U38" s="33">
        <f t="shared" si="0"/>
        <v>12409.165000000001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14" customFormat="1" ht="393.75" x14ac:dyDescent="0.3">
      <c r="A39" s="29">
        <v>22</v>
      </c>
      <c r="B39" s="28" t="s">
        <v>60</v>
      </c>
      <c r="C39" s="20" t="s">
        <v>61</v>
      </c>
      <c r="D39" s="24" t="s">
        <v>63</v>
      </c>
      <c r="E39" s="25" t="s">
        <v>59</v>
      </c>
      <c r="F39" s="31"/>
      <c r="G39" s="31"/>
      <c r="H39" s="31"/>
      <c r="I39" s="31"/>
      <c r="J39" s="32"/>
      <c r="K39" s="32"/>
      <c r="L39" s="32"/>
      <c r="M39" s="32"/>
      <c r="N39" s="32"/>
      <c r="O39" s="32">
        <v>2010</v>
      </c>
      <c r="P39" s="32"/>
      <c r="Q39" s="32"/>
      <c r="R39" s="32"/>
      <c r="S39" s="32"/>
      <c r="T39" s="32"/>
      <c r="U39" s="33">
        <f t="shared" si="0"/>
        <v>2010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s="14" customFormat="1" ht="337.5" x14ac:dyDescent="0.3">
      <c r="A40" s="29">
        <v>23</v>
      </c>
      <c r="B40" s="28" t="s">
        <v>64</v>
      </c>
      <c r="C40" s="20" t="s">
        <v>65</v>
      </c>
      <c r="D40" s="24"/>
      <c r="E40" s="25" t="s">
        <v>59</v>
      </c>
      <c r="F40" s="31">
        <v>46201.34</v>
      </c>
      <c r="G40" s="31"/>
      <c r="H40" s="31"/>
      <c r="I40" s="31"/>
      <c r="J40" s="32"/>
      <c r="K40" s="32">
        <v>50231.284</v>
      </c>
      <c r="L40" s="32"/>
      <c r="M40" s="32"/>
      <c r="N40" s="32">
        <v>14476.9</v>
      </c>
      <c r="O40" s="32"/>
      <c r="P40" s="32"/>
      <c r="Q40" s="32"/>
      <c r="R40" s="32"/>
      <c r="S40" s="32">
        <v>4500</v>
      </c>
      <c r="T40" s="32"/>
      <c r="U40" s="33">
        <f t="shared" si="0"/>
        <v>115409.52399999999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14" customFormat="1" ht="356.25" x14ac:dyDescent="0.3">
      <c r="A41" s="29">
        <v>24</v>
      </c>
      <c r="B41" s="28" t="s">
        <v>66</v>
      </c>
      <c r="C41" s="20" t="s">
        <v>67</v>
      </c>
      <c r="D41" s="24"/>
      <c r="E41" s="25" t="s">
        <v>59</v>
      </c>
      <c r="F41" s="31"/>
      <c r="G41" s="31"/>
      <c r="H41" s="31"/>
      <c r="I41" s="3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>
        <v>20000</v>
      </c>
      <c r="U41" s="33">
        <f t="shared" si="0"/>
        <v>20000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14" customFormat="1" ht="300" x14ac:dyDescent="0.3">
      <c r="A42" s="29">
        <v>25</v>
      </c>
      <c r="B42" s="28" t="s">
        <v>68</v>
      </c>
      <c r="C42" s="20" t="s">
        <v>69</v>
      </c>
      <c r="D42" s="24"/>
      <c r="E42" s="25" t="s">
        <v>59</v>
      </c>
      <c r="F42" s="31">
        <v>307183.12719999999</v>
      </c>
      <c r="G42" s="31">
        <v>7999.8450000000003</v>
      </c>
      <c r="H42" s="31"/>
      <c r="I42" s="31"/>
      <c r="J42" s="32"/>
      <c r="K42" s="32"/>
      <c r="L42" s="32">
        <v>10332.768</v>
      </c>
      <c r="M42" s="32">
        <v>16483.13</v>
      </c>
      <c r="N42" s="32"/>
      <c r="O42" s="32"/>
      <c r="P42" s="32">
        <v>45134.019489999999</v>
      </c>
      <c r="Q42" s="32"/>
      <c r="R42" s="32"/>
      <c r="S42" s="32"/>
      <c r="T42" s="32"/>
      <c r="U42" s="33">
        <f t="shared" si="0"/>
        <v>387132.88968999992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14" customFormat="1" ht="375" x14ac:dyDescent="0.3">
      <c r="A43" s="29">
        <v>26</v>
      </c>
      <c r="B43" s="28" t="s">
        <v>70</v>
      </c>
      <c r="C43" s="20" t="s">
        <v>71</v>
      </c>
      <c r="D43" s="24"/>
      <c r="E43" s="25" t="s">
        <v>59</v>
      </c>
      <c r="F43" s="31">
        <v>58603.003429999997</v>
      </c>
      <c r="G43" s="31"/>
      <c r="H43" s="31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>
        <v>286746.95</v>
      </c>
      <c r="U43" s="33">
        <f t="shared" si="0"/>
        <v>345349.95342999999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14" customFormat="1" ht="375" x14ac:dyDescent="0.3">
      <c r="A44" s="29">
        <v>27</v>
      </c>
      <c r="B44" s="28" t="s">
        <v>70</v>
      </c>
      <c r="C44" s="20" t="s">
        <v>71</v>
      </c>
      <c r="D44" s="24"/>
      <c r="E44" s="25" t="s">
        <v>72</v>
      </c>
      <c r="F44" s="31"/>
      <c r="G44" s="31"/>
      <c r="H44" s="31">
        <v>76577.033519999997</v>
      </c>
      <c r="I44" s="31"/>
      <c r="J44" s="32"/>
      <c r="K44" s="32"/>
      <c r="L44" s="32">
        <v>200000</v>
      </c>
      <c r="M44" s="32"/>
      <c r="N44" s="32"/>
      <c r="O44" s="32"/>
      <c r="P44" s="32"/>
      <c r="Q44" s="32"/>
      <c r="R44" s="32"/>
      <c r="S44" s="32"/>
      <c r="T44" s="32">
        <v>248034.15</v>
      </c>
      <c r="U44" s="33">
        <f t="shared" si="0"/>
        <v>524611.18351999996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14" customFormat="1" ht="375" x14ac:dyDescent="0.3">
      <c r="A45" s="29">
        <v>28</v>
      </c>
      <c r="B45" s="28" t="s">
        <v>73</v>
      </c>
      <c r="C45" s="20" t="s">
        <v>74</v>
      </c>
      <c r="D45" s="24"/>
      <c r="E45" s="25" t="s">
        <v>59</v>
      </c>
      <c r="F45" s="31"/>
      <c r="G45" s="31"/>
      <c r="H45" s="31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>
        <v>13174.26</v>
      </c>
      <c r="U45" s="33">
        <f t="shared" si="0"/>
        <v>13174.26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14" customFormat="1" ht="262.5" x14ac:dyDescent="0.3">
      <c r="A46" s="29">
        <v>29</v>
      </c>
      <c r="B46" s="28" t="s">
        <v>75</v>
      </c>
      <c r="C46" s="20" t="s">
        <v>76</v>
      </c>
      <c r="D46" s="24"/>
      <c r="E46" s="25" t="s">
        <v>77</v>
      </c>
      <c r="F46" s="31"/>
      <c r="G46" s="31"/>
      <c r="H46" s="31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>
        <v>440</v>
      </c>
      <c r="U46" s="33">
        <f t="shared" si="0"/>
        <v>440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14" customFormat="1" ht="206.25" x14ac:dyDescent="0.3">
      <c r="A47" s="29">
        <v>30</v>
      </c>
      <c r="B47" s="28" t="s">
        <v>78</v>
      </c>
      <c r="C47" s="20" t="s">
        <v>79</v>
      </c>
      <c r="D47" s="24"/>
      <c r="E47" s="25" t="s">
        <v>77</v>
      </c>
      <c r="F47" s="31">
        <v>83835.399999999994</v>
      </c>
      <c r="G47" s="31">
        <v>163185.1</v>
      </c>
      <c r="H47" s="31">
        <v>35944.199999999997</v>
      </c>
      <c r="I47" s="31">
        <v>34622.9</v>
      </c>
      <c r="J47" s="32">
        <v>10916.7</v>
      </c>
      <c r="K47" s="32">
        <v>44125.5</v>
      </c>
      <c r="L47" s="32">
        <v>32269</v>
      </c>
      <c r="M47" s="32">
        <v>7557.9</v>
      </c>
      <c r="N47" s="32">
        <v>73812.399999999994</v>
      </c>
      <c r="O47" s="32">
        <v>3262.4</v>
      </c>
      <c r="P47" s="32">
        <v>21787.5</v>
      </c>
      <c r="Q47" s="32">
        <v>28334</v>
      </c>
      <c r="R47" s="32">
        <v>25025.200000000001</v>
      </c>
      <c r="S47" s="32">
        <v>26326.799999999999</v>
      </c>
      <c r="T47" s="32"/>
      <c r="U47" s="33">
        <f t="shared" si="0"/>
        <v>591005.00000000012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14" customFormat="1" ht="262.5" x14ac:dyDescent="0.3">
      <c r="A48" s="29">
        <v>31</v>
      </c>
      <c r="B48" s="28" t="s">
        <v>80</v>
      </c>
      <c r="C48" s="20" t="s">
        <v>81</v>
      </c>
      <c r="D48" s="24"/>
      <c r="E48" s="25" t="s">
        <v>77</v>
      </c>
      <c r="F48" s="31"/>
      <c r="G48" s="31"/>
      <c r="H48" s="31"/>
      <c r="I48" s="31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>
        <v>3700</v>
      </c>
      <c r="U48" s="33">
        <f t="shared" si="0"/>
        <v>3700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14" customFormat="1" ht="262.5" x14ac:dyDescent="0.3">
      <c r="A49" s="29">
        <v>32</v>
      </c>
      <c r="B49" s="28" t="s">
        <v>80</v>
      </c>
      <c r="C49" s="20" t="s">
        <v>81</v>
      </c>
      <c r="D49" s="24" t="s">
        <v>82</v>
      </c>
      <c r="E49" s="25" t="s">
        <v>77</v>
      </c>
      <c r="F49" s="31"/>
      <c r="G49" s="31"/>
      <c r="H49" s="31"/>
      <c r="I49" s="31"/>
      <c r="J49" s="32"/>
      <c r="K49" s="32"/>
      <c r="L49" s="32"/>
      <c r="M49" s="32"/>
      <c r="N49" s="32"/>
      <c r="O49" s="32"/>
      <c r="P49" s="32"/>
      <c r="Q49" s="32"/>
      <c r="R49" s="32"/>
      <c r="S49" s="32">
        <v>5691.7</v>
      </c>
      <c r="T49" s="32"/>
      <c r="U49" s="33">
        <f t="shared" si="0"/>
        <v>5691.7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4" customFormat="1" ht="262.5" x14ac:dyDescent="0.3">
      <c r="A50" s="29">
        <v>33</v>
      </c>
      <c r="B50" s="28" t="s">
        <v>80</v>
      </c>
      <c r="C50" s="20" t="s">
        <v>81</v>
      </c>
      <c r="D50" s="24" t="s">
        <v>83</v>
      </c>
      <c r="E50" s="25" t="s">
        <v>77</v>
      </c>
      <c r="F50" s="31"/>
      <c r="G50" s="31"/>
      <c r="H50" s="31"/>
      <c r="I50" s="31"/>
      <c r="J50" s="32"/>
      <c r="K50" s="32"/>
      <c r="L50" s="32"/>
      <c r="M50" s="32"/>
      <c r="N50" s="32"/>
      <c r="O50" s="32"/>
      <c r="P50" s="32"/>
      <c r="Q50" s="32"/>
      <c r="R50" s="32"/>
      <c r="S50" s="32">
        <v>11606.9</v>
      </c>
      <c r="T50" s="32"/>
      <c r="U50" s="33">
        <f t="shared" si="0"/>
        <v>11606.9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4" customFormat="1" ht="318.75" x14ac:dyDescent="0.3">
      <c r="A51" s="29">
        <v>34</v>
      </c>
      <c r="B51" s="28" t="s">
        <v>84</v>
      </c>
      <c r="C51" s="20" t="s">
        <v>85</v>
      </c>
      <c r="D51" s="24"/>
      <c r="E51" s="25" t="s">
        <v>56</v>
      </c>
      <c r="F51" s="31"/>
      <c r="G51" s="31"/>
      <c r="H51" s="31"/>
      <c r="I51" s="31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>
        <v>2984.2</v>
      </c>
      <c r="U51" s="33">
        <f t="shared" si="0"/>
        <v>2984.2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14" customFormat="1" ht="262.5" x14ac:dyDescent="0.3">
      <c r="A52" s="29">
        <v>35</v>
      </c>
      <c r="B52" s="28" t="s">
        <v>86</v>
      </c>
      <c r="C52" s="20" t="s">
        <v>87</v>
      </c>
      <c r="D52" s="24"/>
      <c r="E52" s="25" t="s">
        <v>56</v>
      </c>
      <c r="F52" s="31"/>
      <c r="G52" s="31">
        <v>980</v>
      </c>
      <c r="H52" s="31"/>
      <c r="I52" s="31"/>
      <c r="J52" s="32">
        <v>2777.81448</v>
      </c>
      <c r="K52" s="32"/>
      <c r="L52" s="32"/>
      <c r="M52" s="32"/>
      <c r="N52" s="32"/>
      <c r="O52" s="32"/>
      <c r="P52" s="32"/>
      <c r="Q52" s="32"/>
      <c r="R52" s="32"/>
      <c r="S52" s="32"/>
      <c r="T52" s="32">
        <v>48700</v>
      </c>
      <c r="U52" s="33">
        <f t="shared" si="0"/>
        <v>52457.814480000001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4" customFormat="1" ht="337.5" x14ac:dyDescent="0.3">
      <c r="A53" s="29">
        <v>36</v>
      </c>
      <c r="B53" s="28" t="s">
        <v>88</v>
      </c>
      <c r="C53" s="20" t="s">
        <v>89</v>
      </c>
      <c r="D53" s="24"/>
      <c r="E53" s="25" t="s">
        <v>28</v>
      </c>
      <c r="F53" s="31"/>
      <c r="G53" s="31"/>
      <c r="H53" s="31"/>
      <c r="I53" s="31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>
        <v>57964.89</v>
      </c>
      <c r="U53" s="33">
        <f t="shared" si="0"/>
        <v>57964.89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14" customFormat="1" ht="318.75" x14ac:dyDescent="0.3">
      <c r="A54" s="29">
        <v>37</v>
      </c>
      <c r="B54" s="28" t="s">
        <v>90</v>
      </c>
      <c r="C54" s="20" t="s">
        <v>91</v>
      </c>
      <c r="D54" s="24"/>
      <c r="E54" s="25" t="s">
        <v>92</v>
      </c>
      <c r="F54" s="31"/>
      <c r="G54" s="31"/>
      <c r="H54" s="31"/>
      <c r="I54" s="31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>
        <v>2500</v>
      </c>
      <c r="U54" s="33">
        <f t="shared" si="0"/>
        <v>2500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s="14" customFormat="1" ht="281.25" x14ac:dyDescent="0.3">
      <c r="A55" s="29">
        <v>38</v>
      </c>
      <c r="B55" s="28" t="s">
        <v>93</v>
      </c>
      <c r="C55" s="20" t="s">
        <v>94</v>
      </c>
      <c r="D55" s="24"/>
      <c r="E55" s="25" t="s">
        <v>24</v>
      </c>
      <c r="F55" s="31"/>
      <c r="G55" s="31"/>
      <c r="H55" s="31"/>
      <c r="I55" s="31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>
        <v>3000</v>
      </c>
      <c r="U55" s="33">
        <f t="shared" si="0"/>
        <v>3000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s="14" customFormat="1" ht="281.25" x14ac:dyDescent="0.3">
      <c r="A56" s="29">
        <v>39</v>
      </c>
      <c r="B56" s="28" t="s">
        <v>93</v>
      </c>
      <c r="C56" s="20" t="s">
        <v>94</v>
      </c>
      <c r="D56" s="24"/>
      <c r="E56" s="25" t="s">
        <v>95</v>
      </c>
      <c r="F56" s="31"/>
      <c r="G56" s="31"/>
      <c r="H56" s="31"/>
      <c r="I56" s="31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>
        <v>800</v>
      </c>
      <c r="U56" s="33">
        <f t="shared" si="0"/>
        <v>800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s="14" customFormat="1" ht="262.5" x14ac:dyDescent="0.3">
      <c r="A57" s="29">
        <v>40</v>
      </c>
      <c r="B57" s="28" t="s">
        <v>96</v>
      </c>
      <c r="C57" s="20" t="s">
        <v>97</v>
      </c>
      <c r="D57" s="24" t="s">
        <v>98</v>
      </c>
      <c r="E57" s="25" t="s">
        <v>72</v>
      </c>
      <c r="F57" s="31"/>
      <c r="G57" s="31"/>
      <c r="H57" s="31">
        <v>2360</v>
      </c>
      <c r="I57" s="31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>
        <f t="shared" si="0"/>
        <v>2360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s="14" customFormat="1" ht="206.25" x14ac:dyDescent="0.3">
      <c r="A58" s="29">
        <v>41</v>
      </c>
      <c r="B58" s="28" t="s">
        <v>99</v>
      </c>
      <c r="C58" s="20" t="s">
        <v>100</v>
      </c>
      <c r="D58" s="24"/>
      <c r="E58" s="25" t="s">
        <v>72</v>
      </c>
      <c r="F58" s="31">
        <v>639845.10499999998</v>
      </c>
      <c r="G58" s="31">
        <v>24420.48</v>
      </c>
      <c r="H58" s="31"/>
      <c r="I58" s="31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>
        <f t="shared" si="0"/>
        <v>664265.58499999996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s="14" customFormat="1" ht="281.25" x14ac:dyDescent="0.3">
      <c r="A59" s="29">
        <v>42</v>
      </c>
      <c r="B59" s="28" t="s">
        <v>101</v>
      </c>
      <c r="C59" s="20" t="s">
        <v>102</v>
      </c>
      <c r="D59" s="24"/>
      <c r="E59" s="25" t="s">
        <v>72</v>
      </c>
      <c r="F59" s="31"/>
      <c r="G59" s="31"/>
      <c r="H59" s="31"/>
      <c r="I59" s="31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>
        <v>25900</v>
      </c>
      <c r="U59" s="33">
        <f t="shared" si="0"/>
        <v>25900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s="14" customFormat="1" ht="225" x14ac:dyDescent="0.3">
      <c r="A60" s="29">
        <v>43</v>
      </c>
      <c r="B60" s="28" t="s">
        <v>103</v>
      </c>
      <c r="C60" s="20" t="s">
        <v>104</v>
      </c>
      <c r="D60" s="24"/>
      <c r="E60" s="25" t="s">
        <v>72</v>
      </c>
      <c r="F60" s="31">
        <v>27000</v>
      </c>
      <c r="G60" s="31"/>
      <c r="H60" s="31"/>
      <c r="I60" s="31"/>
      <c r="J60" s="32"/>
      <c r="K60" s="32">
        <v>5400</v>
      </c>
      <c r="L60" s="32"/>
      <c r="M60" s="32"/>
      <c r="N60" s="32"/>
      <c r="O60" s="32"/>
      <c r="P60" s="32"/>
      <c r="Q60" s="32"/>
      <c r="R60" s="32"/>
      <c r="S60" s="32"/>
      <c r="T60" s="32"/>
      <c r="U60" s="33">
        <f t="shared" si="0"/>
        <v>32400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s="14" customFormat="1" ht="262.5" x14ac:dyDescent="0.3">
      <c r="A61" s="29">
        <v>44</v>
      </c>
      <c r="B61" s="28" t="s">
        <v>105</v>
      </c>
      <c r="C61" s="20" t="s">
        <v>106</v>
      </c>
      <c r="D61" s="24" t="s">
        <v>107</v>
      </c>
      <c r="E61" s="25" t="s">
        <v>72</v>
      </c>
      <c r="F61" s="31"/>
      <c r="G61" s="31"/>
      <c r="H61" s="31"/>
      <c r="I61" s="31"/>
      <c r="J61" s="32"/>
      <c r="K61" s="32"/>
      <c r="L61" s="32"/>
      <c r="M61" s="32"/>
      <c r="N61" s="32"/>
      <c r="O61" s="32"/>
      <c r="P61" s="32">
        <v>12190.6</v>
      </c>
      <c r="Q61" s="32"/>
      <c r="R61" s="32"/>
      <c r="S61" s="32"/>
      <c r="T61" s="32"/>
      <c r="U61" s="33">
        <f t="shared" si="0"/>
        <v>12190.6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s="14" customFormat="1" ht="318.75" x14ac:dyDescent="0.3">
      <c r="A62" s="29">
        <v>45</v>
      </c>
      <c r="B62" s="28" t="s">
        <v>108</v>
      </c>
      <c r="C62" s="20" t="s">
        <v>109</v>
      </c>
      <c r="D62" s="24"/>
      <c r="E62" s="25" t="s">
        <v>110</v>
      </c>
      <c r="F62" s="31"/>
      <c r="G62" s="31"/>
      <c r="H62" s="31"/>
      <c r="I62" s="31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>
        <v>20000</v>
      </c>
      <c r="U62" s="33">
        <f t="shared" si="0"/>
        <v>20000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s="14" customFormat="1" ht="281.25" x14ac:dyDescent="0.3">
      <c r="A63" s="29">
        <v>46</v>
      </c>
      <c r="B63" s="28" t="s">
        <v>111</v>
      </c>
      <c r="C63" s="20" t="s">
        <v>112</v>
      </c>
      <c r="D63" s="24"/>
      <c r="E63" s="25" t="s">
        <v>110</v>
      </c>
      <c r="F63" s="31"/>
      <c r="G63" s="31"/>
      <c r="H63" s="31"/>
      <c r="I63" s="31"/>
      <c r="J63" s="32"/>
      <c r="K63" s="32"/>
      <c r="L63" s="32">
        <v>129592.88</v>
      </c>
      <c r="M63" s="32"/>
      <c r="N63" s="32"/>
      <c r="O63" s="32"/>
      <c r="P63" s="32"/>
      <c r="Q63" s="32"/>
      <c r="R63" s="32"/>
      <c r="S63" s="32"/>
      <c r="T63" s="32"/>
      <c r="U63" s="33">
        <f t="shared" si="0"/>
        <v>129592.88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</row>
    <row r="64" spans="1:35" s="14" customFormat="1" ht="356.25" x14ac:dyDescent="0.3">
      <c r="A64" s="29">
        <v>47</v>
      </c>
      <c r="B64" s="28" t="s">
        <v>113</v>
      </c>
      <c r="C64" s="20" t="s">
        <v>114</v>
      </c>
      <c r="D64" s="24"/>
      <c r="E64" s="25" t="s">
        <v>43</v>
      </c>
      <c r="F64" s="31"/>
      <c r="G64" s="31"/>
      <c r="H64" s="31"/>
      <c r="I64" s="31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>
        <v>3920</v>
      </c>
      <c r="U64" s="33">
        <f t="shared" si="0"/>
        <v>3920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</row>
    <row r="65" spans="1:35" s="14" customFormat="1" ht="375" x14ac:dyDescent="0.3">
      <c r="A65" s="29">
        <v>48</v>
      </c>
      <c r="B65" s="28" t="s">
        <v>115</v>
      </c>
      <c r="C65" s="20" t="s">
        <v>116</v>
      </c>
      <c r="D65" s="24"/>
      <c r="E65" s="25" t="s">
        <v>77</v>
      </c>
      <c r="F65" s="31"/>
      <c r="G65" s="31"/>
      <c r="H65" s="31"/>
      <c r="I65" s="31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>
        <v>1760</v>
      </c>
      <c r="U65" s="33">
        <f t="shared" si="0"/>
        <v>1760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</row>
    <row r="66" spans="1:35" s="14" customFormat="1" ht="375" x14ac:dyDescent="0.3">
      <c r="A66" s="29">
        <v>49</v>
      </c>
      <c r="B66" s="28" t="s">
        <v>115</v>
      </c>
      <c r="C66" s="20" t="s">
        <v>116</v>
      </c>
      <c r="D66" s="24"/>
      <c r="E66" s="25" t="s">
        <v>117</v>
      </c>
      <c r="F66" s="31"/>
      <c r="G66" s="31"/>
      <c r="H66" s="31"/>
      <c r="I66" s="31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>
        <v>1110</v>
      </c>
      <c r="U66" s="33">
        <f t="shared" si="0"/>
        <v>1110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</row>
    <row r="67" spans="1:35" s="14" customFormat="1" ht="318.75" x14ac:dyDescent="0.3">
      <c r="A67" s="29">
        <v>50</v>
      </c>
      <c r="B67" s="28" t="s">
        <v>118</v>
      </c>
      <c r="C67" s="20" t="s">
        <v>119</v>
      </c>
      <c r="D67" s="24"/>
      <c r="E67" s="25" t="s">
        <v>24</v>
      </c>
      <c r="F67" s="31"/>
      <c r="G67" s="31"/>
      <c r="H67" s="31"/>
      <c r="I67" s="31"/>
      <c r="J67" s="32"/>
      <c r="K67" s="32"/>
      <c r="L67" s="32"/>
      <c r="M67" s="32"/>
      <c r="N67" s="32"/>
      <c r="O67" s="32"/>
      <c r="P67" s="32"/>
      <c r="Q67" s="32"/>
      <c r="R67" s="32">
        <v>13505.5</v>
      </c>
      <c r="S67" s="32"/>
      <c r="T67" s="32"/>
      <c r="U67" s="33">
        <f t="shared" si="0"/>
        <v>13505.5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</row>
    <row r="68" spans="1:35" s="14" customFormat="1" ht="318.75" x14ac:dyDescent="0.3">
      <c r="A68" s="29">
        <v>51</v>
      </c>
      <c r="B68" s="28" t="s">
        <v>120</v>
      </c>
      <c r="C68" s="20" t="s">
        <v>121</v>
      </c>
      <c r="D68" s="24"/>
      <c r="E68" s="25" t="s">
        <v>122</v>
      </c>
      <c r="F68" s="31">
        <v>423159.6</v>
      </c>
      <c r="G68" s="31">
        <v>282226.5</v>
      </c>
      <c r="H68" s="31">
        <v>98550.9</v>
      </c>
      <c r="I68" s="31">
        <v>67492.7</v>
      </c>
      <c r="J68" s="32">
        <v>33601</v>
      </c>
      <c r="K68" s="32">
        <v>66720.7</v>
      </c>
      <c r="L68" s="32">
        <v>95979.9</v>
      </c>
      <c r="M68" s="32">
        <v>34979.800000000003</v>
      </c>
      <c r="N68" s="32">
        <v>133399</v>
      </c>
      <c r="O68" s="32">
        <v>43804.9</v>
      </c>
      <c r="P68" s="32">
        <v>51088.800000000003</v>
      </c>
      <c r="Q68" s="32">
        <v>69779.199999999997</v>
      </c>
      <c r="R68" s="32">
        <v>19742</v>
      </c>
      <c r="S68" s="32">
        <v>45432</v>
      </c>
      <c r="T68" s="32"/>
      <c r="U68" s="33">
        <f t="shared" si="0"/>
        <v>1465956.9999999998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</row>
    <row r="69" spans="1:35" s="14" customFormat="1" ht="356.25" x14ac:dyDescent="0.3">
      <c r="A69" s="29">
        <v>52</v>
      </c>
      <c r="B69" s="28" t="s">
        <v>123</v>
      </c>
      <c r="C69" s="20" t="s">
        <v>124</v>
      </c>
      <c r="D69" s="24" t="s">
        <v>125</v>
      </c>
      <c r="E69" s="25" t="s">
        <v>24</v>
      </c>
      <c r="F69" s="31"/>
      <c r="G69" s="31"/>
      <c r="H69" s="31"/>
      <c r="I69" s="31"/>
      <c r="J69" s="32"/>
      <c r="K69" s="32"/>
      <c r="L69" s="32"/>
      <c r="M69" s="32"/>
      <c r="N69" s="32"/>
      <c r="O69" s="32"/>
      <c r="P69" s="32">
        <v>7200</v>
      </c>
      <c r="Q69" s="32"/>
      <c r="R69" s="32"/>
      <c r="S69" s="32"/>
      <c r="T69" s="32"/>
      <c r="U69" s="33">
        <f t="shared" si="0"/>
        <v>7200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</row>
    <row r="70" spans="1:35" s="14" customFormat="1" ht="300" x14ac:dyDescent="0.3">
      <c r="A70" s="29">
        <v>53</v>
      </c>
      <c r="B70" s="28" t="s">
        <v>126</v>
      </c>
      <c r="C70" s="20" t="s">
        <v>127</v>
      </c>
      <c r="D70" s="24"/>
      <c r="E70" s="25" t="s">
        <v>24</v>
      </c>
      <c r="F70" s="31"/>
      <c r="G70" s="31"/>
      <c r="H70" s="31"/>
      <c r="I70" s="31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>
        <v>100000</v>
      </c>
      <c r="U70" s="33">
        <f t="shared" si="0"/>
        <v>100000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</row>
    <row r="71" spans="1:35" s="14" customFormat="1" ht="22.5" x14ac:dyDescent="0.3">
      <c r="A71" s="30"/>
      <c r="B71" s="26" t="s">
        <v>16</v>
      </c>
      <c r="C71" s="22"/>
      <c r="D71" s="26"/>
      <c r="E71" s="27"/>
      <c r="F71" s="34">
        <v>2427316.2041199999</v>
      </c>
      <c r="G71" s="34">
        <v>759356.08100000001</v>
      </c>
      <c r="H71" s="34">
        <v>293110.88351999997</v>
      </c>
      <c r="I71" s="34">
        <v>154303.9</v>
      </c>
      <c r="J71" s="34">
        <v>70542.142959999997</v>
      </c>
      <c r="K71" s="34">
        <v>246381.78400000001</v>
      </c>
      <c r="L71" s="34">
        <v>485241.94799999997</v>
      </c>
      <c r="M71" s="34">
        <v>90136.626390000005</v>
      </c>
      <c r="N71" s="34">
        <v>455960.87900000002</v>
      </c>
      <c r="O71" s="34">
        <v>70563.100000000006</v>
      </c>
      <c r="P71" s="34">
        <v>188484.21948999999</v>
      </c>
      <c r="Q71" s="34">
        <v>144071.79999999999</v>
      </c>
      <c r="R71" s="34">
        <v>115812.3</v>
      </c>
      <c r="S71" s="34">
        <v>158302.39999999999</v>
      </c>
      <c r="T71" s="44">
        <v>1911532.69</v>
      </c>
      <c r="U71" s="33">
        <f t="shared" si="0"/>
        <v>7571116.9584799986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</row>
    <row r="72" spans="1:35" s="14" customFormat="1" ht="39" x14ac:dyDescent="0.25">
      <c r="A72" s="45"/>
      <c r="B72" s="46" t="s">
        <v>128</v>
      </c>
      <c r="C72" s="47"/>
      <c r="D72" s="48"/>
      <c r="E72" s="49"/>
      <c r="F72" s="50">
        <v>2427316.2041199999</v>
      </c>
      <c r="G72" s="50">
        <v>759356.08100000001</v>
      </c>
      <c r="H72" s="50">
        <v>293110.88351999997</v>
      </c>
      <c r="I72" s="50">
        <v>154303.9</v>
      </c>
      <c r="J72" s="50">
        <v>70542.142959999997</v>
      </c>
      <c r="K72" s="50">
        <v>246381.78400000001</v>
      </c>
      <c r="L72" s="50">
        <v>485241.94799999997</v>
      </c>
      <c r="M72" s="50">
        <v>90136.626390000005</v>
      </c>
      <c r="N72" s="50">
        <v>455960.87900000002</v>
      </c>
      <c r="O72" s="50">
        <v>70563.100000000006</v>
      </c>
      <c r="P72" s="50">
        <v>188484.21948999999</v>
      </c>
      <c r="Q72" s="50">
        <v>144071.79999999999</v>
      </c>
      <c r="R72" s="50">
        <v>115812.3</v>
      </c>
      <c r="S72" s="50">
        <v>158302.39999999999</v>
      </c>
      <c r="T72" s="51">
        <v>1911532.69</v>
      </c>
      <c r="U72" s="52">
        <f t="shared" si="0"/>
        <v>7571116.9584799986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</row>
    <row r="73" spans="1:35" s="14" customFormat="1" x14ac:dyDescent="0.25">
      <c r="A73" s="13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43" t="s">
        <v>162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</row>
    <row r="74" spans="1:35" x14ac:dyDescent="0.25">
      <c r="B74" s="3"/>
      <c r="C74" s="3"/>
      <c r="D74" s="3"/>
      <c r="E74" s="3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7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x14ac:dyDescent="0.25">
      <c r="B75" s="3"/>
      <c r="C75" s="3"/>
      <c r="D75" s="3"/>
      <c r="E75" s="3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7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 x14ac:dyDescent="0.25">
      <c r="B76" s="3"/>
      <c r="C76" s="3"/>
      <c r="D76" s="3"/>
      <c r="E76" s="3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7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x14ac:dyDescent="0.25">
      <c r="B77" s="3"/>
      <c r="C77" s="3"/>
      <c r="D77" s="3"/>
      <c r="E77" s="3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x14ac:dyDescent="0.25">
      <c r="B78" s="3"/>
      <c r="C78" s="3"/>
      <c r="D78" s="3"/>
      <c r="E78" s="3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7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x14ac:dyDescent="0.25">
      <c r="B79" s="3"/>
      <c r="C79" s="3"/>
      <c r="D79" s="3"/>
      <c r="E79" s="3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7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x14ac:dyDescent="0.25">
      <c r="B80" s="3"/>
      <c r="C80" s="3"/>
      <c r="D80" s="3"/>
      <c r="E80" s="3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7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2:35" x14ac:dyDescent="0.25">
      <c r="B81" s="3"/>
      <c r="C81" s="3"/>
      <c r="D81" s="3"/>
      <c r="E81" s="3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7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2:35" x14ac:dyDescent="0.25">
      <c r="B82" s="3"/>
      <c r="C82" s="3"/>
      <c r="D82" s="3"/>
      <c r="E82" s="3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2:35" x14ac:dyDescent="0.25">
      <c r="B83" s="3"/>
      <c r="C83" s="3"/>
      <c r="D83" s="3"/>
      <c r="E83" s="3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7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2:35" x14ac:dyDescent="0.25">
      <c r="B84" s="3"/>
      <c r="C84" s="3"/>
      <c r="D84" s="3"/>
      <c r="E84" s="3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7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2:35" x14ac:dyDescent="0.25">
      <c r="B85" s="3"/>
      <c r="C85" s="3"/>
      <c r="D85" s="3"/>
      <c r="E85" s="3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7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2:35" x14ac:dyDescent="0.25">
      <c r="B86" s="3"/>
      <c r="C86" s="3"/>
      <c r="D86" s="3"/>
      <c r="E86" s="3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2:35" x14ac:dyDescent="0.25">
      <c r="B87" s="3"/>
      <c r="C87" s="3"/>
      <c r="D87" s="3"/>
      <c r="E87" s="3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7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2:35" x14ac:dyDescent="0.25">
      <c r="B88" s="3"/>
      <c r="C88" s="3"/>
      <c r="D88" s="3"/>
      <c r="E88" s="3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7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2:35" x14ac:dyDescent="0.25">
      <c r="B89" s="3"/>
      <c r="C89" s="3"/>
      <c r="D89" s="3"/>
      <c r="E89" s="3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2:35" x14ac:dyDescent="0.25">
      <c r="B90" s="3"/>
      <c r="C90" s="3"/>
      <c r="D90" s="3"/>
      <c r="E90" s="3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7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2:35" x14ac:dyDescent="0.25">
      <c r="B91" s="3"/>
      <c r="C91" s="3"/>
      <c r="D91" s="3"/>
      <c r="E91" s="3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7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2:35" x14ac:dyDescent="0.25">
      <c r="B92" s="3"/>
      <c r="C92" s="3"/>
      <c r="D92" s="3"/>
      <c r="E92" s="3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7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2:35" x14ac:dyDescent="0.25">
      <c r="B93" s="3"/>
      <c r="C93" s="3"/>
      <c r="D93" s="3"/>
      <c r="E93" s="3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7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2:35" x14ac:dyDescent="0.25">
      <c r="B94" s="3"/>
      <c r="C94" s="3"/>
      <c r="D94" s="3"/>
      <c r="E94" s="3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7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2:35" x14ac:dyDescent="0.25">
      <c r="B95" s="3"/>
      <c r="C95" s="3"/>
      <c r="D95" s="3"/>
      <c r="E95" s="3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7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2:35" x14ac:dyDescent="0.25">
      <c r="B96" s="3"/>
      <c r="C96" s="3"/>
      <c r="D96" s="3"/>
      <c r="E96" s="3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7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2:35" x14ac:dyDescent="0.25">
      <c r="B97" s="3"/>
      <c r="C97" s="3"/>
      <c r="D97" s="3"/>
      <c r="E97" s="3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7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2:35" x14ac:dyDescent="0.25">
      <c r="B98" s="3"/>
      <c r="C98" s="3"/>
      <c r="D98" s="3"/>
      <c r="E98" s="3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7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2:35" x14ac:dyDescent="0.25">
      <c r="B99" s="3"/>
      <c r="C99" s="3"/>
      <c r="D99" s="3"/>
      <c r="E99" s="3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7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2:35" x14ac:dyDescent="0.25">
      <c r="B100" s="3"/>
      <c r="C100" s="3"/>
      <c r="D100" s="3"/>
      <c r="E100" s="3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7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2:35" x14ac:dyDescent="0.25">
      <c r="B101" s="3"/>
      <c r="C101" s="3"/>
      <c r="D101" s="3"/>
      <c r="E101" s="3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7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2:35" x14ac:dyDescent="0.25">
      <c r="B102" s="3"/>
      <c r="C102" s="3"/>
      <c r="D102" s="3"/>
      <c r="E102" s="3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7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2:35" x14ac:dyDescent="0.25">
      <c r="B103" s="3"/>
      <c r="C103" s="3"/>
      <c r="D103" s="3"/>
      <c r="E103" s="3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7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2:35" x14ac:dyDescent="0.25">
      <c r="B104" s="3"/>
      <c r="C104" s="3"/>
      <c r="D104" s="3"/>
      <c r="E104" s="3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7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2:35" x14ac:dyDescent="0.25">
      <c r="B105" s="3"/>
      <c r="C105" s="3"/>
      <c r="D105" s="3"/>
      <c r="E105" s="3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7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2:35" x14ac:dyDescent="0.25">
      <c r="B106" s="3"/>
      <c r="C106" s="3"/>
      <c r="D106" s="3"/>
      <c r="E106" s="3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7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2:35" x14ac:dyDescent="0.25">
      <c r="B107" s="3"/>
      <c r="C107" s="3"/>
      <c r="D107" s="3"/>
      <c r="E107" s="3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7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2:35" x14ac:dyDescent="0.25">
      <c r="B108" s="3"/>
      <c r="C108" s="3"/>
      <c r="D108" s="3"/>
      <c r="E108" s="3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7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2:35" x14ac:dyDescent="0.25">
      <c r="B109" s="3"/>
      <c r="C109" s="3"/>
      <c r="D109" s="3"/>
      <c r="E109" s="3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7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2:35" x14ac:dyDescent="0.25">
      <c r="B110" s="3"/>
      <c r="C110" s="3"/>
      <c r="D110" s="3"/>
      <c r="E110" s="3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7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2:35" x14ac:dyDescent="0.25">
      <c r="B111" s="3"/>
      <c r="C111" s="3"/>
      <c r="D111" s="3"/>
      <c r="E111" s="3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7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2:35" x14ac:dyDescent="0.25">
      <c r="B112" s="3"/>
      <c r="C112" s="3"/>
      <c r="D112" s="3"/>
      <c r="E112" s="3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7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2:35" x14ac:dyDescent="0.25">
      <c r="B113" s="3"/>
      <c r="C113" s="3"/>
      <c r="D113" s="3"/>
      <c r="E113" s="3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7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2:35" x14ac:dyDescent="0.25">
      <c r="B114" s="3"/>
      <c r="C114" s="3"/>
      <c r="D114" s="3"/>
      <c r="E114" s="3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7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2:35" x14ac:dyDescent="0.25">
      <c r="B115" s="3"/>
      <c r="C115" s="3"/>
      <c r="D115" s="3"/>
      <c r="E115" s="3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7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2:35" x14ac:dyDescent="0.25">
      <c r="B116" s="3"/>
      <c r="C116" s="3"/>
      <c r="D116" s="3"/>
      <c r="E116" s="3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7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2:35" x14ac:dyDescent="0.25">
      <c r="B117" s="3"/>
      <c r="C117" s="3"/>
      <c r="D117" s="3"/>
      <c r="E117" s="3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7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2:35" x14ac:dyDescent="0.25">
      <c r="B118" s="3"/>
      <c r="C118" s="3"/>
      <c r="D118" s="3"/>
      <c r="E118" s="3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7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2:35" x14ac:dyDescent="0.25">
      <c r="B119" s="3"/>
      <c r="C119" s="3"/>
      <c r="D119" s="3"/>
      <c r="E119" s="3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7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2:35" x14ac:dyDescent="0.25">
      <c r="B120" s="3"/>
      <c r="C120" s="3"/>
      <c r="D120" s="3"/>
      <c r="E120" s="3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7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2:35" x14ac:dyDescent="0.25">
      <c r="B121" s="3"/>
      <c r="C121" s="3"/>
      <c r="D121" s="3"/>
      <c r="E121" s="3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7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2:35" x14ac:dyDescent="0.25">
      <c r="B122" s="3"/>
      <c r="C122" s="3"/>
      <c r="D122" s="3"/>
      <c r="E122" s="3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7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2:35" x14ac:dyDescent="0.25">
      <c r="B123" s="3"/>
      <c r="C123" s="3"/>
      <c r="D123" s="3"/>
      <c r="E123" s="3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7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2:35" x14ac:dyDescent="0.25">
      <c r="B124" s="3"/>
      <c r="C124" s="3"/>
      <c r="D124" s="3"/>
      <c r="E124" s="3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7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2:35" x14ac:dyDescent="0.25">
      <c r="B125" s="3"/>
      <c r="C125" s="3"/>
      <c r="D125" s="3"/>
      <c r="E125" s="3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7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2:35" x14ac:dyDescent="0.25">
      <c r="B126" s="3"/>
      <c r="C126" s="3"/>
      <c r="D126" s="3"/>
      <c r="E126" s="3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7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2:35" x14ac:dyDescent="0.25">
      <c r="B127" s="3"/>
      <c r="C127" s="3"/>
      <c r="D127" s="3"/>
      <c r="E127" s="3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7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2:35" x14ac:dyDescent="0.25">
      <c r="B128" s="3"/>
      <c r="C128" s="3"/>
      <c r="D128" s="3"/>
      <c r="E128" s="3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7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x14ac:dyDescent="0.25">
      <c r="B129" s="3"/>
      <c r="C129" s="3"/>
      <c r="D129" s="3"/>
      <c r="E129" s="3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7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x14ac:dyDescent="0.25">
      <c r="B130" s="3"/>
      <c r="C130" s="3"/>
      <c r="D130" s="3"/>
      <c r="E130" s="3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7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x14ac:dyDescent="0.25">
      <c r="B131" s="3"/>
      <c r="C131" s="3"/>
      <c r="D131" s="3"/>
      <c r="E131" s="3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7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2:35" x14ac:dyDescent="0.25">
      <c r="B132" s="3"/>
      <c r="C132" s="3"/>
      <c r="D132" s="3"/>
      <c r="E132" s="3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7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2:35" x14ac:dyDescent="0.25">
      <c r="B133" s="3"/>
      <c r="C133" s="3"/>
      <c r="D133" s="3"/>
      <c r="E133" s="3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7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2:35" x14ac:dyDescent="0.25">
      <c r="B134" s="3"/>
      <c r="C134" s="3"/>
      <c r="D134" s="3"/>
      <c r="E134" s="3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7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2:35" x14ac:dyDescent="0.25">
      <c r="B135" s="3"/>
      <c r="C135" s="3"/>
      <c r="D135" s="3"/>
      <c r="E135" s="3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7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2:35" x14ac:dyDescent="0.25">
      <c r="B136" s="3"/>
      <c r="C136" s="3"/>
      <c r="D136" s="3"/>
      <c r="E136" s="3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2:35" x14ac:dyDescent="0.25">
      <c r="B137" s="3"/>
      <c r="C137" s="3"/>
      <c r="D137" s="3"/>
      <c r="E137" s="3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2:35" x14ac:dyDescent="0.25">
      <c r="B138" s="3"/>
      <c r="C138" s="3"/>
      <c r="D138" s="3"/>
      <c r="E138" s="3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7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2:35" x14ac:dyDescent="0.25">
      <c r="B139" s="3"/>
      <c r="C139" s="3"/>
      <c r="D139" s="3"/>
      <c r="E139" s="3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7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2:35" x14ac:dyDescent="0.25">
      <c r="B140" s="3"/>
      <c r="C140" s="3"/>
      <c r="D140" s="3"/>
      <c r="E140" s="3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7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2:35" x14ac:dyDescent="0.25">
      <c r="B141" s="3"/>
      <c r="C141" s="3"/>
      <c r="D141" s="3"/>
      <c r="E141" s="3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7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2:35" x14ac:dyDescent="0.25">
      <c r="B142" s="3"/>
      <c r="C142" s="3"/>
      <c r="D142" s="3"/>
      <c r="E142" s="3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7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2:35" x14ac:dyDescent="0.25">
      <c r="B143" s="3"/>
      <c r="C143" s="3"/>
      <c r="D143" s="3"/>
      <c r="E143" s="3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7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2:35" x14ac:dyDescent="0.25">
      <c r="B144" s="3"/>
      <c r="C144" s="3"/>
      <c r="D144" s="3"/>
      <c r="E144" s="3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7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2:35" x14ac:dyDescent="0.25">
      <c r="B145" s="3"/>
      <c r="C145" s="3"/>
      <c r="D145" s="3"/>
      <c r="E145" s="3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7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2:35" x14ac:dyDescent="0.25">
      <c r="B146" s="3"/>
      <c r="C146" s="3"/>
      <c r="D146" s="3"/>
      <c r="E146" s="3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7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2:35" x14ac:dyDescent="0.25">
      <c r="B147" s="3"/>
      <c r="C147" s="3"/>
      <c r="D147" s="3"/>
      <c r="E147" s="3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7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2:35" x14ac:dyDescent="0.25">
      <c r="B148" s="3"/>
      <c r="C148" s="3"/>
      <c r="D148" s="3"/>
      <c r="E148" s="3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7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2:35" x14ac:dyDescent="0.25">
      <c r="B149" s="3"/>
      <c r="C149" s="3"/>
      <c r="D149" s="3"/>
      <c r="E149" s="3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7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2:35" x14ac:dyDescent="0.25">
      <c r="B150" s="3"/>
      <c r="C150" s="3"/>
      <c r="D150" s="3"/>
      <c r="E150" s="3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7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2:35" x14ac:dyDescent="0.25">
      <c r="B151" s="3"/>
      <c r="C151" s="3"/>
      <c r="D151" s="3"/>
      <c r="E151" s="3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7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2:35" x14ac:dyDescent="0.25">
      <c r="B152" s="3"/>
      <c r="C152" s="3"/>
      <c r="D152" s="3"/>
      <c r="E152" s="3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7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2:35" x14ac:dyDescent="0.25">
      <c r="B153" s="3"/>
      <c r="C153" s="3"/>
      <c r="D153" s="3"/>
      <c r="E153" s="3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7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2:35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9"/>
    </row>
    <row r="155" spans="2:35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9"/>
    </row>
    <row r="156" spans="2:35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9"/>
    </row>
    <row r="157" spans="2:35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9"/>
    </row>
    <row r="158" spans="2:35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9"/>
    </row>
    <row r="159" spans="2:35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9"/>
    </row>
    <row r="160" spans="2:35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9"/>
    </row>
    <row r="161" spans="6:2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9"/>
    </row>
    <row r="162" spans="6:2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9"/>
    </row>
    <row r="163" spans="6:2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9"/>
    </row>
    <row r="164" spans="6:2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9"/>
    </row>
    <row r="165" spans="6:2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9"/>
    </row>
    <row r="166" spans="6:2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9"/>
    </row>
    <row r="167" spans="6:2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9"/>
    </row>
    <row r="168" spans="6:2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9"/>
    </row>
    <row r="169" spans="6:2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9"/>
    </row>
    <row r="170" spans="6:2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9"/>
    </row>
    <row r="171" spans="6:2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9"/>
    </row>
    <row r="172" spans="6:2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9"/>
    </row>
    <row r="173" spans="6:2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9"/>
    </row>
    <row r="174" spans="6:2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9"/>
    </row>
    <row r="175" spans="6:2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9"/>
    </row>
    <row r="176" spans="6:2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9"/>
    </row>
    <row r="177" spans="6:2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9"/>
    </row>
    <row r="178" spans="6:2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9"/>
    </row>
    <row r="179" spans="6:2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9"/>
    </row>
    <row r="180" spans="6:2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9"/>
    </row>
    <row r="181" spans="6:2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9"/>
    </row>
    <row r="182" spans="6:2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9"/>
    </row>
    <row r="183" spans="6:2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9"/>
    </row>
    <row r="184" spans="6:2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9"/>
    </row>
    <row r="185" spans="6:2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9"/>
    </row>
    <row r="186" spans="6:2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9"/>
    </row>
    <row r="187" spans="6:2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9"/>
    </row>
    <row r="188" spans="6:2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9"/>
    </row>
    <row r="189" spans="6:2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9"/>
    </row>
    <row r="190" spans="6:2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9"/>
    </row>
    <row r="191" spans="6:2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9"/>
    </row>
    <row r="192" spans="6:2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9"/>
    </row>
    <row r="193" spans="6:21" x14ac:dyDescent="0.25"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9"/>
    </row>
    <row r="194" spans="6:21" x14ac:dyDescent="0.25"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9"/>
    </row>
    <row r="195" spans="6:21" x14ac:dyDescent="0.25"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9"/>
    </row>
    <row r="196" spans="6:21" x14ac:dyDescent="0.25"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9"/>
    </row>
    <row r="197" spans="6:21" x14ac:dyDescent="0.25"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9"/>
    </row>
    <row r="198" spans="6:21" x14ac:dyDescent="0.25"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9"/>
    </row>
    <row r="199" spans="6:21" x14ac:dyDescent="0.25"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9"/>
    </row>
    <row r="200" spans="6:21" x14ac:dyDescent="0.25"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9"/>
    </row>
    <row r="201" spans="6:21" x14ac:dyDescent="0.25"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9"/>
    </row>
    <row r="202" spans="6:21" x14ac:dyDescent="0.25"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9"/>
    </row>
    <row r="203" spans="6:21" x14ac:dyDescent="0.25"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9"/>
    </row>
    <row r="204" spans="6:21" x14ac:dyDescent="0.25"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9"/>
    </row>
    <row r="205" spans="6:21" x14ac:dyDescent="0.25"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9"/>
    </row>
    <row r="206" spans="6:21" x14ac:dyDescent="0.25"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9"/>
    </row>
    <row r="207" spans="6:21" x14ac:dyDescent="0.25"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9"/>
    </row>
    <row r="208" spans="6:21" x14ac:dyDescent="0.25"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9"/>
    </row>
    <row r="209" spans="6:21" x14ac:dyDescent="0.25"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9"/>
    </row>
    <row r="210" spans="6:21" x14ac:dyDescent="0.25"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9"/>
    </row>
    <row r="211" spans="6:21" x14ac:dyDescent="0.25"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9"/>
    </row>
    <row r="212" spans="6:21" x14ac:dyDescent="0.25"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9"/>
    </row>
    <row r="213" spans="6:21" x14ac:dyDescent="0.25"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9"/>
    </row>
    <row r="214" spans="6:21" x14ac:dyDescent="0.25"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9"/>
    </row>
    <row r="215" spans="6:21" x14ac:dyDescent="0.25"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9"/>
    </row>
    <row r="216" spans="6:21" x14ac:dyDescent="0.25"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9"/>
    </row>
    <row r="217" spans="6:21" x14ac:dyDescent="0.25"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9"/>
    </row>
    <row r="218" spans="6:21" x14ac:dyDescent="0.25"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9"/>
    </row>
    <row r="219" spans="6:21" x14ac:dyDescent="0.25"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9"/>
    </row>
    <row r="220" spans="6:21" x14ac:dyDescent="0.25"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9"/>
    </row>
    <row r="221" spans="6:21" x14ac:dyDescent="0.25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9"/>
    </row>
    <row r="222" spans="6:21" x14ac:dyDescent="0.25"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9"/>
    </row>
    <row r="223" spans="6:21" x14ac:dyDescent="0.25"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9"/>
    </row>
    <row r="224" spans="6:21" x14ac:dyDescent="0.25"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9"/>
    </row>
    <row r="225" spans="6:21" x14ac:dyDescent="0.25"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9"/>
    </row>
    <row r="226" spans="6:21" x14ac:dyDescent="0.25"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9"/>
    </row>
    <row r="227" spans="6:21" x14ac:dyDescent="0.25"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9"/>
    </row>
    <row r="228" spans="6:21" x14ac:dyDescent="0.25"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9"/>
    </row>
    <row r="229" spans="6:21" x14ac:dyDescent="0.25"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9"/>
    </row>
    <row r="230" spans="6:21" x14ac:dyDescent="0.25"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9"/>
    </row>
    <row r="231" spans="6:21" x14ac:dyDescent="0.25"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9"/>
    </row>
    <row r="232" spans="6:21" x14ac:dyDescent="0.25"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9"/>
    </row>
    <row r="233" spans="6:21" x14ac:dyDescent="0.25"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9"/>
    </row>
    <row r="234" spans="6:21" x14ac:dyDescent="0.25"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9"/>
    </row>
    <row r="235" spans="6:21" x14ac:dyDescent="0.25"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9"/>
    </row>
    <row r="236" spans="6:21" x14ac:dyDescent="0.25"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9"/>
    </row>
    <row r="237" spans="6:21" x14ac:dyDescent="0.25"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9"/>
    </row>
    <row r="238" spans="6:21" x14ac:dyDescent="0.25"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9"/>
    </row>
    <row r="239" spans="6:21" x14ac:dyDescent="0.25"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9"/>
    </row>
    <row r="240" spans="6:21" x14ac:dyDescent="0.25"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9"/>
    </row>
    <row r="241" spans="6:21" x14ac:dyDescent="0.25"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9"/>
    </row>
    <row r="242" spans="6:21" x14ac:dyDescent="0.25"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9"/>
    </row>
    <row r="243" spans="6:21" x14ac:dyDescent="0.25"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9"/>
    </row>
    <row r="244" spans="6:21" x14ac:dyDescent="0.25"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9"/>
    </row>
    <row r="245" spans="6:21" x14ac:dyDescent="0.25"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9"/>
    </row>
    <row r="246" spans="6:21" x14ac:dyDescent="0.25"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9"/>
    </row>
    <row r="247" spans="6:21" x14ac:dyDescent="0.25"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9"/>
    </row>
    <row r="248" spans="6:21" x14ac:dyDescent="0.25"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9"/>
    </row>
    <row r="249" spans="6:21" x14ac:dyDescent="0.25"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9"/>
    </row>
    <row r="250" spans="6:21" x14ac:dyDescent="0.25"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9"/>
    </row>
    <row r="251" spans="6:21" x14ac:dyDescent="0.25"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9"/>
    </row>
    <row r="252" spans="6:21" x14ac:dyDescent="0.25"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9"/>
    </row>
    <row r="253" spans="6:21" x14ac:dyDescent="0.25"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9"/>
    </row>
    <row r="254" spans="6:21" x14ac:dyDescent="0.25"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9"/>
    </row>
    <row r="255" spans="6:21" x14ac:dyDescent="0.25"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9"/>
    </row>
    <row r="256" spans="6:21" x14ac:dyDescent="0.25"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9"/>
    </row>
    <row r="257" spans="6:21" x14ac:dyDescent="0.25"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9"/>
    </row>
    <row r="258" spans="6:21" x14ac:dyDescent="0.25"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9"/>
    </row>
    <row r="259" spans="6:21" x14ac:dyDescent="0.25"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9"/>
    </row>
    <row r="260" spans="6:21" x14ac:dyDescent="0.25"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9"/>
    </row>
    <row r="261" spans="6:21" x14ac:dyDescent="0.25"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9"/>
    </row>
    <row r="262" spans="6:21" x14ac:dyDescent="0.25"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9"/>
    </row>
    <row r="263" spans="6:21" x14ac:dyDescent="0.25"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9"/>
    </row>
    <row r="264" spans="6:21" x14ac:dyDescent="0.25"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9"/>
    </row>
    <row r="265" spans="6:21" x14ac:dyDescent="0.25"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9"/>
    </row>
    <row r="266" spans="6:21" x14ac:dyDescent="0.25"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9"/>
    </row>
    <row r="267" spans="6:21" x14ac:dyDescent="0.25"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9"/>
    </row>
    <row r="268" spans="6:21" x14ac:dyDescent="0.25"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9"/>
    </row>
    <row r="269" spans="6:21" x14ac:dyDescent="0.25"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9"/>
    </row>
    <row r="270" spans="6:21" x14ac:dyDescent="0.25"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9"/>
    </row>
    <row r="271" spans="6:21" x14ac:dyDescent="0.25"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9"/>
    </row>
    <row r="272" spans="6:21" x14ac:dyDescent="0.25"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9"/>
    </row>
    <row r="273" spans="6:21" x14ac:dyDescent="0.25"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9"/>
    </row>
    <row r="274" spans="6:21" x14ac:dyDescent="0.25"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9"/>
    </row>
    <row r="275" spans="6:21" x14ac:dyDescent="0.25"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9"/>
    </row>
    <row r="276" spans="6:21" x14ac:dyDescent="0.25"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9"/>
    </row>
    <row r="277" spans="6:21" x14ac:dyDescent="0.25"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9"/>
    </row>
    <row r="278" spans="6:21" x14ac:dyDescent="0.25"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9"/>
    </row>
    <row r="279" spans="6:21" x14ac:dyDescent="0.25"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9"/>
    </row>
    <row r="280" spans="6:21" x14ac:dyDescent="0.25"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9"/>
    </row>
    <row r="281" spans="6:21" x14ac:dyDescent="0.25"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9"/>
    </row>
    <row r="282" spans="6:21" x14ac:dyDescent="0.25"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9"/>
    </row>
    <row r="283" spans="6:21" x14ac:dyDescent="0.25"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9"/>
    </row>
    <row r="284" spans="6:21" x14ac:dyDescent="0.25"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9"/>
    </row>
    <row r="285" spans="6:21" x14ac:dyDescent="0.25"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9"/>
    </row>
    <row r="286" spans="6:21" x14ac:dyDescent="0.25"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9"/>
    </row>
    <row r="287" spans="6:21" x14ac:dyDescent="0.25"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9"/>
    </row>
    <row r="288" spans="6:21" x14ac:dyDescent="0.25"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9"/>
    </row>
    <row r="289" spans="6:21" x14ac:dyDescent="0.25"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9"/>
    </row>
    <row r="290" spans="6:21" x14ac:dyDescent="0.25"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9"/>
    </row>
    <row r="291" spans="6:21" x14ac:dyDescent="0.25"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9"/>
    </row>
    <row r="292" spans="6:21" x14ac:dyDescent="0.25"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9"/>
    </row>
    <row r="293" spans="6:21" x14ac:dyDescent="0.25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9"/>
    </row>
    <row r="294" spans="6:21" x14ac:dyDescent="0.25"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9"/>
    </row>
    <row r="295" spans="6:21" x14ac:dyDescent="0.25"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9"/>
    </row>
    <row r="296" spans="6:21" x14ac:dyDescent="0.25"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9"/>
    </row>
    <row r="297" spans="6:21" x14ac:dyDescent="0.25"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9"/>
    </row>
    <row r="298" spans="6:21" x14ac:dyDescent="0.25"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9"/>
    </row>
    <row r="299" spans="6:21" x14ac:dyDescent="0.25"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9"/>
    </row>
    <row r="300" spans="6:21" x14ac:dyDescent="0.25"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9"/>
    </row>
    <row r="301" spans="6:21" x14ac:dyDescent="0.25"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9"/>
    </row>
    <row r="302" spans="6:21" x14ac:dyDescent="0.25"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9"/>
    </row>
    <row r="303" spans="6:21" x14ac:dyDescent="0.25"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9"/>
    </row>
    <row r="304" spans="6:21" x14ac:dyDescent="0.25"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9"/>
    </row>
    <row r="305" spans="6:21" x14ac:dyDescent="0.25"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9"/>
    </row>
    <row r="306" spans="6:21" x14ac:dyDescent="0.25"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9"/>
    </row>
    <row r="307" spans="6:21" x14ac:dyDescent="0.25"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9"/>
    </row>
    <row r="308" spans="6:21" x14ac:dyDescent="0.25"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9"/>
    </row>
    <row r="309" spans="6:21" x14ac:dyDescent="0.25"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9"/>
    </row>
    <row r="310" spans="6:21" x14ac:dyDescent="0.25"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9"/>
    </row>
    <row r="311" spans="6:21" x14ac:dyDescent="0.25"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9"/>
    </row>
    <row r="312" spans="6:21" x14ac:dyDescent="0.25"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9"/>
    </row>
    <row r="313" spans="6:21" x14ac:dyDescent="0.25"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9"/>
    </row>
    <row r="314" spans="6:21" x14ac:dyDescent="0.25"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9"/>
    </row>
    <row r="315" spans="6:21" x14ac:dyDescent="0.25"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9"/>
    </row>
    <row r="316" spans="6:21" x14ac:dyDescent="0.25"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9"/>
    </row>
    <row r="317" spans="6:21" x14ac:dyDescent="0.25"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9"/>
    </row>
    <row r="318" spans="6:21" x14ac:dyDescent="0.25"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9"/>
    </row>
    <row r="319" spans="6:21" x14ac:dyDescent="0.25"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9"/>
    </row>
    <row r="320" spans="6:21" x14ac:dyDescent="0.25"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9"/>
    </row>
    <row r="321" spans="6:21" x14ac:dyDescent="0.25"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9"/>
    </row>
    <row r="322" spans="6:21" x14ac:dyDescent="0.25"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9"/>
    </row>
    <row r="323" spans="6:21" x14ac:dyDescent="0.25"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9"/>
    </row>
    <row r="324" spans="6:21" x14ac:dyDescent="0.25"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9"/>
    </row>
  </sheetData>
  <mergeCells count="21">
    <mergeCell ref="B15:B16"/>
    <mergeCell ref="A15:A16"/>
    <mergeCell ref="C15:C16"/>
    <mergeCell ref="D15:D16"/>
    <mergeCell ref="E15:E16"/>
    <mergeCell ref="H15:H16"/>
    <mergeCell ref="F15:F16"/>
    <mergeCell ref="G15:G16"/>
    <mergeCell ref="J15:J16"/>
    <mergeCell ref="M15:M16"/>
    <mergeCell ref="L15:L16"/>
    <mergeCell ref="O15:O16"/>
    <mergeCell ref="K15:K16"/>
    <mergeCell ref="I15:I16"/>
    <mergeCell ref="U15:U16"/>
    <mergeCell ref="R15:R16"/>
    <mergeCell ref="N15:N16"/>
    <mergeCell ref="Q15:Q16"/>
    <mergeCell ref="P15:P16"/>
    <mergeCell ref="T15:T16"/>
    <mergeCell ref="S15:S16"/>
  </mergeCells>
  <phoneticPr fontId="0" type="noConversion"/>
  <printOptions horizontalCentered="1"/>
  <pageMargins left="0.23622047244094491" right="0.17" top="0.56000000000000005" bottom="0.35433070866141736" header="0.53" footer="0.23622047244094491"/>
  <pageSetup paperSize="9" scale="32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sheetData>
    <row r="1" spans="1:2" x14ac:dyDescent="0.2">
      <c r="A1" t="s">
        <v>129</v>
      </c>
      <c r="B1" t="s">
        <v>130</v>
      </c>
    </row>
    <row r="2" spans="1:2" x14ac:dyDescent="0.2">
      <c r="A2" t="s">
        <v>131</v>
      </c>
      <c r="B2" t="s">
        <v>132</v>
      </c>
    </row>
    <row r="3" spans="1:2" x14ac:dyDescent="0.2">
      <c r="A3" t="s">
        <v>133</v>
      </c>
      <c r="B3" t="s">
        <v>134</v>
      </c>
    </row>
    <row r="4" spans="1:2" x14ac:dyDescent="0.2">
      <c r="A4" t="s">
        <v>135</v>
      </c>
      <c r="B4" t="s">
        <v>136</v>
      </c>
    </row>
    <row r="5" spans="1:2" x14ac:dyDescent="0.2">
      <c r="A5" t="s">
        <v>137</v>
      </c>
      <c r="B5" t="s">
        <v>138</v>
      </c>
    </row>
    <row r="6" spans="1:2" x14ac:dyDescent="0.2">
      <c r="A6" t="s">
        <v>139</v>
      </c>
      <c r="B6" t="s">
        <v>140</v>
      </c>
    </row>
    <row r="7" spans="1:2" x14ac:dyDescent="0.2">
      <c r="A7" t="s">
        <v>141</v>
      </c>
      <c r="B7" t="s">
        <v>142</v>
      </c>
    </row>
    <row r="8" spans="1:2" x14ac:dyDescent="0.2">
      <c r="A8" t="s">
        <v>143</v>
      </c>
      <c r="B8">
        <v>1.0000000000000001E-5</v>
      </c>
    </row>
    <row r="9" spans="1:2" x14ac:dyDescent="0.2">
      <c r="A9" t="s">
        <v>144</v>
      </c>
      <c r="B9">
        <v>136</v>
      </c>
    </row>
    <row r="10" spans="1:2" x14ac:dyDescent="0.2">
      <c r="A10" t="s">
        <v>145</v>
      </c>
    </row>
    <row r="11" spans="1:2" x14ac:dyDescent="0.2">
      <c r="A11" t="s">
        <v>146</v>
      </c>
    </row>
    <row r="12" spans="1:2" x14ac:dyDescent="0.2">
      <c r="A12" t="s">
        <v>147</v>
      </c>
      <c r="B12">
        <v>0</v>
      </c>
    </row>
    <row r="13" spans="1:2" x14ac:dyDescent="0.2">
      <c r="A13" t="s">
        <v>148</v>
      </c>
      <c r="B13">
        <v>1</v>
      </c>
    </row>
    <row r="14" spans="1:2" x14ac:dyDescent="0.2">
      <c r="A14" t="s">
        <v>149</v>
      </c>
      <c r="B14" t="s">
        <v>150</v>
      </c>
    </row>
    <row r="15" spans="1:2" x14ac:dyDescent="0.2">
      <c r="A15" t="s">
        <v>151</v>
      </c>
      <c r="B15" t="s">
        <v>152</v>
      </c>
    </row>
    <row r="16" spans="1:2" x14ac:dyDescent="0.2">
      <c r="A16" t="s">
        <v>151</v>
      </c>
      <c r="B16" t="s">
        <v>153</v>
      </c>
    </row>
    <row r="17" spans="1:2" x14ac:dyDescent="0.2">
      <c r="A17" t="s">
        <v>151</v>
      </c>
      <c r="B17" t="s">
        <v>154</v>
      </c>
    </row>
    <row r="18" spans="1:2" x14ac:dyDescent="0.2">
      <c r="A18" t="s">
        <v>151</v>
      </c>
      <c r="B18" t="s">
        <v>155</v>
      </c>
    </row>
  </sheetData>
  <sheetProtection password="DABD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94D76-D09D-457E-A6CF-CFDAA4CDAB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2014-02-06T20:07:30Z</cp:lastPrinted>
  <dcterms:created xsi:type="dcterms:W3CDTF">2005-09-08T01:35:00Z</dcterms:created>
  <dcterms:modified xsi:type="dcterms:W3CDTF">2014-02-12T04:41:51Z</dcterms:modified>
</cp:coreProperties>
</file>